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ЗАКУПКИ\Заказчики\4 ЕСЭ ТЭ\2026\АП Средний ремонт Т-2\1.1. Приложения к заявке\1.1.2 Проект договора\"/>
    </mc:Choice>
  </mc:AlternateContent>
  <bookViews>
    <workbookView xWindow="-120" yWindow="-120" windowWidth="29040" windowHeight="15840"/>
  </bookViews>
  <sheets>
    <sheet name="Ведомость" sheetId="2" r:id="rId1"/>
  </sheets>
  <definedNames>
    <definedName name="_xlnm._FilterDatabase" localSheetId="0" hidden="1">Ведомость!$L$1:$L$122</definedName>
    <definedName name="_xlnm.Print_Area" localSheetId="0">Ведомость!$A$1:$O$116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7" i="2" l="1"/>
  <c r="T21" i="2"/>
  <c r="U21" i="2" s="1"/>
  <c r="T24" i="2"/>
  <c r="U24" i="2" s="1"/>
  <c r="T22" i="2"/>
  <c r="U22" i="2" s="1"/>
  <c r="T25" i="2"/>
  <c r="U25" i="2" s="1"/>
  <c r="G97" i="2"/>
  <c r="G93" i="2"/>
  <c r="T23" i="2"/>
  <c r="U23" i="2" s="1"/>
  <c r="G64" i="2"/>
  <c r="G62" i="2"/>
  <c r="G37" i="2"/>
  <c r="G35" i="2"/>
  <c r="G32" i="2"/>
  <c r="G38" i="2"/>
  <c r="G84" i="2"/>
  <c r="G89" i="2"/>
  <c r="G82" i="2"/>
  <c r="T20" i="2"/>
  <c r="G92" i="2"/>
  <c r="K64" i="2"/>
  <c r="G67" i="2"/>
  <c r="G96" i="2"/>
  <c r="U26" i="2" l="1"/>
  <c r="V26" i="2" s="1"/>
  <c r="K63" i="2"/>
  <c r="D64" i="2"/>
  <c r="D63" i="2"/>
  <c r="K55" i="2"/>
  <c r="K23" i="2" l="1"/>
  <c r="K67" i="2"/>
  <c r="K94" i="2"/>
  <c r="K98" i="2"/>
  <c r="R98" i="2" l="1"/>
</calcChain>
</file>

<file path=xl/sharedStrings.xml><?xml version="1.0" encoding="utf-8"?>
<sst xmlns="http://schemas.openxmlformats.org/spreadsheetml/2006/main" count="423" uniqueCount="170">
  <si>
    <t>Наименование</t>
  </si>
  <si>
    <t>Ед. изм.</t>
  </si>
  <si>
    <t>Объем работ</t>
  </si>
  <si>
    <t>Кол-во</t>
  </si>
  <si>
    <t>УТВЕРЖДАЮ</t>
  </si>
  <si>
    <t>(наименование объекта, станционный номер, инвентарный номер)</t>
  </si>
  <si>
    <t>№ п/п</t>
  </si>
  <si>
    <t xml:space="preserve">Наименование работ </t>
  </si>
  <si>
    <t>демонтируемый материал</t>
  </si>
  <si>
    <t>Потребность в основных материалах и запчастях</t>
  </si>
  <si>
    <t>Используемые (лом,  утиль, мусор, реализация, повтор. исп.)</t>
  </si>
  <si>
    <t>Поставка (заказчик/подрядчик)</t>
  </si>
  <si>
    <t>кг</t>
  </si>
  <si>
    <t>Подрядчик</t>
  </si>
  <si>
    <t>т</t>
  </si>
  <si>
    <t>м2</t>
  </si>
  <si>
    <t>Т.А. Будникова</t>
  </si>
  <si>
    <t>шт.</t>
  </si>
  <si>
    <t>1 анализ</t>
  </si>
  <si>
    <t>1 работа</t>
  </si>
  <si>
    <t>Резина уплотнительная 7ирп 1233, толщина 10мм.</t>
  </si>
  <si>
    <t>Резина уплотнительная 7ирп 1233, толщина 8мм.</t>
  </si>
  <si>
    <t>Резина уплотнительная 7ирп 1233, толщина 6мм.</t>
  </si>
  <si>
    <t>Резина уплотнительная 7ирп 1233, толщина 12 мм.</t>
  </si>
  <si>
    <t>Резина уплотнительная 7ирп 1233, толщина 10 мм.</t>
  </si>
  <si>
    <t>утиль</t>
  </si>
  <si>
    <t>Ведущий инженер департамента по ремонту</t>
  </si>
  <si>
    <t xml:space="preserve">Старший мастер 1 группы 
</t>
  </si>
  <si>
    <t>___________________</t>
  </si>
  <si>
    <t>В.Л. Дьячков</t>
  </si>
  <si>
    <t xml:space="preserve"> </t>
  </si>
  <si>
    <t>Мастер 1 группы ГЭРЭО</t>
  </si>
  <si>
    <t>В.К. Якушевский</t>
  </si>
  <si>
    <t>Присадка Агидол-1 (антиоксидант для трансформаторного масла)</t>
  </si>
  <si>
    <t>Расшиновка и ошиновка трансформатора мощностью: свыше 25000 до 125000кВА, *, **</t>
  </si>
  <si>
    <t>Регенерация со стабилизацией трансформаторного масла (с сушкой), *, **</t>
  </si>
  <si>
    <t>Заливка масла в трансформатор с дегазацией, *, **</t>
  </si>
  <si>
    <t>Сушка силикагеля и цеолита (засыпка, сушка, заливка маслом), *, **</t>
  </si>
  <si>
    <t>Хроматографический анализ трансформаторного масла,  **</t>
  </si>
  <si>
    <t xml:space="preserve">Эмаль для покраски трансформатора, марка АУ-1518 Р - Серая  </t>
  </si>
  <si>
    <t>Инженер по организации
эксплуатации и ремонту 1 категории</t>
  </si>
  <si>
    <t>(по принадлежности работ):</t>
  </si>
  <si>
    <t xml:space="preserve">                                                                                          подпись</t>
  </si>
  <si>
    <t>Примечание:</t>
  </si>
  <si>
    <t>** При производстве ремонтных работ, как на месте установки оборудования, так и на производственных базах ремонтных предприятий, с вредными и опасными условиями труда - степень вредности до 4 баллов</t>
  </si>
  <si>
    <t xml:space="preserve">_______________________________________ П.В. Потемкин  </t>
  </si>
  <si>
    <t>Работы, связанные с разгерметизацией трансформатора при ремонте и замене узлов, независимо от мощности: класс напряжения свыше 110 до 150кВ, вид защиты масла трансформатора - воздухоосушителем (Установка технологического оборудования на ремонтной площадке и его опробование. Слив масла. Разгерметизация трансформатора и подготовка его к заливке маслом.  Испытания трансформатора. Демонтаж технологического оборудования.), *, **</t>
  </si>
  <si>
    <t>Масло трансформаторное ГК</t>
  </si>
  <si>
    <t>Заказчик</t>
  </si>
  <si>
    <t>Ремонт вводов съемных класса напряжения 10 кВ, номинальный ток  2000А ( Разборка, очистка поверхностей изоляторов, токоведущих элементов, изоляционных деталей. Ремонт (замена) дефектных деталей, замена уплотнений. Сборка.), *, **</t>
  </si>
  <si>
    <t>Эмаль для покраски трансформатора, марка АУ-1518 Р, желтая</t>
  </si>
  <si>
    <t>Эмаль для покраски трансформатора, марка АУ-1518 Р, зеленая</t>
  </si>
  <si>
    <t>Эмаль для покраски трансформатора, марка АУ-1518 Р, красная</t>
  </si>
  <si>
    <t>Демонтаж и монтаж радиаторов прямотрубных и с гнутыми трубами, расстояние между центрами патрубков свыше 2285 до 3000мм, *, **</t>
  </si>
  <si>
    <t>Ремонт радиаторов прямотрубных и с гнутыми трубами, расстояние между центрами патрубков свыше 2285 до 3000мм, двухрядный радиатор: 1 группа сложности ( Сборка, испытания), *, **</t>
  </si>
  <si>
    <t>Замена вентиляторов типа МЦ-4     ( Отсоединение кабеля, демонтаж вентилятора, монтаж вентилятора, подсоединение и фазировка кабеля, опробование ), *, **</t>
  </si>
  <si>
    <t>Снятие и установка выхлопной трубы диаметром свыше 250мм, *, **</t>
  </si>
  <si>
    <t>Ремонт выхлопной трубы диаметром свыше 250мм ( Очистка, ремонт диафрагмы, испытания избыточным давлением на герметичность ), *, **</t>
  </si>
  <si>
    <t>Ремонт термосифонных фильтров, тип ТФ-100, ТФ-160: 2 группа сложности ( Разборка, осмотр, дефектация, очистка поверхностей сеток, замена силикагеля и дефектных уплотнений. Сборка, испытания), *, **</t>
  </si>
  <si>
    <t>Ремонт расширителей трансформаторов без пленочной защиты масла, диаметр расширителя свыше 500 до 1000мм: 1 группа сложности (Разборка, осмотр, дефектация, очистка и обезжиривание поверхностей сеток, заварка мест течи, замена дефектных уплотнений, ремонт (замена) маслоуказателя, арматуры.), *, **</t>
  </si>
  <si>
    <t>Ремонт бака трансформатора мощностью: свыше 25000 до 40000кВА ( Чистка и промывка внутренних и наружных поверхностей бака. Зачистка мест трещин под сварку, заварка трещин. Правка вмятин, замена уплотнений), *, **</t>
  </si>
  <si>
    <t>реализация</t>
  </si>
  <si>
    <t>Электродвигатель АБ63А4ВУ1 (УХЛ-1) + крыльчатка КМ4.400.014 + Щит 4-3АЗЛ</t>
  </si>
  <si>
    <t xml:space="preserve">Ввод высоковольтный ГКТПIV-90-126/800 01 ИВУЕ. 686352.203-03  </t>
  </si>
  <si>
    <t xml:space="preserve">Начальника ЭТО      __________________   К.Г. Дементьев </t>
  </si>
  <si>
    <t>Силикагель гранулированный</t>
  </si>
  <si>
    <t>лом</t>
  </si>
  <si>
    <t>Ввод ВСТА-10/2000-1-УХЛ1</t>
  </si>
  <si>
    <t>Термометр манометрический ТКП-160Сг-М2</t>
  </si>
  <si>
    <t>Маслоуказатель стеклянный трубчатый</t>
  </si>
  <si>
    <t>Демонтаж и монтаж расширителей трансформаторов без пленочной защиты масла, диаметр расширителя свыше 500 до 1000мм ( Разборка трубопроводов, демонтаж расширителя, монтаж расширителя. Сборка трубопроводов), *, **</t>
  </si>
  <si>
    <t xml:space="preserve">Затвор дисковый поворотный ДУ-80 ЗПД-80-УХЛ1 </t>
  </si>
  <si>
    <t>радиатор</t>
  </si>
  <si>
    <t>* При выполнении ремонтных работ трансформаторов и реакторов в условиях электрических сетей</t>
  </si>
  <si>
    <t>Задвижка фланцевая до 6.4 МПа с жестким клином, ДУ-80мм</t>
  </si>
  <si>
    <r>
      <t xml:space="preserve">Ремонт лакокрасочного покрытия: на 2 слоя  
( внешние поверхности лестниц ) 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</si>
  <si>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бака трансформатора )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</si>
  <si>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расширителя  и м/к )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</si>
  <si>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фильтров 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</si>
  <si>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r>
      <t xml:space="preserve">Ремонт лакокрасочного покрытия: на 2 слоя (внешние поверхности  выхлопной трубы 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</si>
  <si>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 радиаторов )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</si>
  <si>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 внешние поверхности шин токопровда 10кВ 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</si>
  <si>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t>Снятие затворов поворотных дисковых на давление до 1,0 МПа (10 кгс/см2), ДУ-80 мм,  **</t>
  </si>
  <si>
    <t>Установка затворов поворотных дисковых на давление до 1,0 МПа (10 кгс/см2), ДУ-80 мм,  **</t>
  </si>
  <si>
    <t>Снятие задвижек на давление до 6.4 МПа с жестким клином (фланцевые), ДУ-80мм, **</t>
  </si>
  <si>
    <t>Установка задвижек на давление до 6.4 МПа с жестким клином (фланцевые), ДУ-80мм,  **</t>
  </si>
  <si>
    <t>Кран шаровый TEMPER 28320080 Ду  80, Ру 1,6 Мпа, цельносварной, стандартнопроходной, фланцевый с КОФ, сталь корпуса 20, сталь шара AISI409 кл.герм. А</t>
  </si>
  <si>
    <t>Прогрев трансформаторов класса напряжения от 110 до 150кВ, мощность трансформатора свыше 25000 до 40000кВА, *, **</t>
  </si>
  <si>
    <t>1 технологическая операция</t>
  </si>
  <si>
    <t>трансформатор</t>
  </si>
  <si>
    <t>работа</t>
  </si>
  <si>
    <t>Прокат листовой горячекатаный, марки стали Ст3сп, Ст3пс, ширина 1200-3000 мм, толщина 14-24 мм</t>
  </si>
  <si>
    <t>Проволока сварочная без покрытия СВ-08Г2С, диаметр 2 мм</t>
  </si>
  <si>
    <t>Шпильки стальные оцинкованные резьбовые, диаметр резьбы М16, длина 1000 мм</t>
  </si>
  <si>
    <t>Болты стальные оцинкованные с шестигранной головкой, диаметр резьбы М16 (М18), длина 90 мм</t>
  </si>
  <si>
    <t>Шайбы стальные оцинкованные круглые, диаметр отверстия М16</t>
  </si>
  <si>
    <t>Шайба увеличенная оцинкованная М16 DIN 9021</t>
  </si>
  <si>
    <t>Гайки стальные оцинкованные шестигранные, диаметр резьбы М16</t>
  </si>
  <si>
    <t>Болты стальные оцинкованные с шестигранной головкой, диаметр резьбы М20 , длина 100 мм</t>
  </si>
  <si>
    <t xml:space="preserve">Гайки стальные оцинкованные шестигранные, диаметр резьбы М20 </t>
  </si>
  <si>
    <t>Шайбы стальные оцинкованные круглые, диаметр отверстия М20</t>
  </si>
  <si>
    <t>ООО «ЭН+ ГИДРО КАРЕЛИЯ»</t>
  </si>
  <si>
    <t xml:space="preserve">Подрядчик </t>
  </si>
  <si>
    <t xml:space="preserve"> Заказчик</t>
  </si>
  <si>
    <t>м</t>
  </si>
  <si>
    <t>Трубы гибкие гофрированные, легкие, из самозатухающего ПВХ, с протяжкой, номинальный диаметр 20 мм</t>
  </si>
  <si>
    <t>Кабель силовой с медными жилами ВВГнг(A)-LS 4х2,5мк-660</t>
  </si>
  <si>
    <t>Трубы стальные бесшовные горячедеформированные со снятой фаской из стали марок 10, 20, 35, наружный диаметр 32 мм, толщина стенки 2,5 мм</t>
  </si>
  <si>
    <t>м / т</t>
  </si>
  <si>
    <r>
      <t>Ремонт лакокрасочного покрытия: на 2 слоя ( покраску кронштейна вводов 10кВ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</si>
  <si>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t>Отвод 90° с радиусом кривизны R=1,5 Ду на давление до 16 МПа, номинальный диаметр 30 мм, наружный диаметр 32 мм, толщина стенки 2,0 мм</t>
  </si>
  <si>
    <t>Штуцер стальной приварной, диаметр 32 мм</t>
  </si>
  <si>
    <t>6 / 0,011</t>
  </si>
  <si>
    <t>Кран шаровой латунный, резьбовое присоединение, номинальный диаметр 32 мм</t>
  </si>
  <si>
    <t>Ввод ВСТА-20/2000-1-УХЛ1</t>
  </si>
  <si>
    <t>Крепление изоляторов  ВСТА-20/2000-1-УХЛ1</t>
  </si>
  <si>
    <t xml:space="preserve">Маслоуказатель стрелочный, тип МС-2-400 У1 
</t>
  </si>
  <si>
    <t>мусор</t>
  </si>
  <si>
    <t>Замена термометра манометрического ТКП-160Сг-М2,  **</t>
  </si>
  <si>
    <t>Замена вводов съемных класса напряжения 10 кВ, номинальный ток 2000А, *, **</t>
  </si>
  <si>
    <t>Замена вводов герметичных, класс 
напряжения 110кВ,  *, **</t>
  </si>
  <si>
    <t>Замена газового реле с  заменой уплотнений, проверка работоспособности, *, **</t>
  </si>
  <si>
    <t>Газового реле  РГТ-80-201, 1,0 м/с</t>
  </si>
  <si>
    <t>Газового реле РГТ-80-201, 1,0 м/с</t>
  </si>
  <si>
    <t>Изолятор опорный стержневой полимерный ОСК 10-35-3 УХЛ1</t>
  </si>
  <si>
    <t>Переливание масла с емкости маслохозяйства ОРУ-220 в дополнительную емкость перед заливкой в трансформатор</t>
  </si>
  <si>
    <t>Визы отв. лиц заказчика ООО «ЭН+ ГИДРО КАРЕЛИЯ»:</t>
  </si>
  <si>
    <t>Раздел 1. Трансформатор</t>
  </si>
  <si>
    <t>Раздел 2. Вводы</t>
  </si>
  <si>
    <t>Раздел 3. Радиаторы</t>
  </si>
  <si>
    <t>Раздел 4. Вентиляторы</t>
  </si>
  <si>
    <t>Раздел 5. Выхлопная труба</t>
  </si>
  <si>
    <t>Раздел 6. Термосифонный фильтр</t>
  </si>
  <si>
    <t>Раздел 7. Расширитель</t>
  </si>
  <si>
    <t xml:space="preserve">Раздел 8. Бак трансформатора </t>
  </si>
  <si>
    <t>Раздел 9. Затворы поворотные, задвижки</t>
  </si>
  <si>
    <t>Раздел 10. Прочие работы</t>
  </si>
  <si>
    <t>Термометр манометрический ТКП-160Сг-МЗ-УХЛ2-(0-120)-2,5-16-160 (с капилляром 16 м)</t>
  </si>
  <si>
    <t xml:space="preserve">Визы тех.служб ООО "ЭН+ ГИДРО" </t>
  </si>
  <si>
    <t>Монтаж трубы для заливки масла , **</t>
  </si>
  <si>
    <r>
      <rPr>
        <sz val="11"/>
        <color theme="1"/>
        <rFont val="Times New Roman"/>
        <family val="1"/>
        <charset val="204"/>
      </rPr>
      <t xml:space="preserve">Установка кранов,  ДУ-32мм , **
</t>
    </r>
    <r>
      <rPr>
        <sz val="11"/>
        <color rgb="FFFF0000"/>
        <rFont val="Times New Roman"/>
        <family val="1"/>
        <charset val="204"/>
      </rPr>
      <t xml:space="preserve">
   </t>
    </r>
  </si>
  <si>
    <t>Осмотр и оценка состояния обмоток, трансформатор двухобмоточный, напряжением: 110-150кВ,   *, **</t>
  </si>
  <si>
    <t>Сушка изоляции активной части трансформаторов класса напряжения: свыше 35 до 110 кВ ,  **</t>
  </si>
  <si>
    <t>Замена изоляторов выводов,    **</t>
  </si>
  <si>
    <r>
      <t xml:space="preserve">Прокладка металлических рукавов: диаметром  20 мм, *, **
</t>
    </r>
    <r>
      <rPr>
        <i/>
        <sz val="11"/>
        <color theme="1"/>
        <rFont val="Times New Roman"/>
        <family val="1"/>
        <charset val="204"/>
      </rPr>
      <t xml:space="preserve"> (При работе на высоте свыше 5 до 8 м от уровня пола)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</si>
  <si>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Замена силового кабеля, масса 1м кабеля до 0,5кг: в металлических рукавах, *, **
</t>
    </r>
    <r>
      <rPr>
        <i/>
        <sz val="11"/>
        <color theme="1"/>
        <rFont val="Times New Roman"/>
        <family val="1"/>
        <charset val="204"/>
      </rPr>
      <t>(При работе на высоте свыше 5 до 8 м от уровня пола)</t>
    </r>
    <r>
      <rPr>
        <sz val="11"/>
        <color theme="1"/>
        <rFont val="Times New Roman"/>
        <family val="1"/>
        <charset val="204"/>
      </rPr>
      <t xml:space="preserve">
</t>
    </r>
  </si>
  <si>
    <t>Изготовление переходной пластины на крышку бака</t>
  </si>
  <si>
    <t>Монтаж переходной пластины к крышке бака, *</t>
  </si>
  <si>
    <t>" ____ " ________________ 2026 г.</t>
  </si>
  <si>
    <t>Шина медная ШМТ М1 (ГОСТ 434-78) размер 80х8 мм, длина 4м</t>
  </si>
  <si>
    <t xml:space="preserve">Перевозке силикагеля на расстояние 290 км. в г. Петрозаводск на обезвреживание в ООО «ГРИНТЭК» </t>
  </si>
  <si>
    <t>Погрузка  в автотранспортное средство, перевозимые в бочках, массой одного места от 81 до 165 кг для перевозки силикагеля в г. Петрозаводск на обезвреживание  в  ООО «ГРИНТЭК» Погрузка</t>
  </si>
  <si>
    <t>Обезвреживание силикагеля ( г. Петрозаводск,  ООО «ГРИНТЭК»)</t>
  </si>
  <si>
    <t>реализация, т.</t>
  </si>
  <si>
    <t>утиль (резина), т</t>
  </si>
  <si>
    <t>утиль (силикагель), т</t>
  </si>
  <si>
    <t>утиль (приборы- маслоуказатель,газового реле, термометр манометрический  ), т</t>
  </si>
  <si>
    <t>Крепление изоляторов  ВСТА-10/2000-1-УХЛ1</t>
  </si>
  <si>
    <t>лом, т</t>
  </si>
  <si>
    <t>мусор, т</t>
  </si>
  <si>
    <t>Средний ремонт трансформатора ТДГ - 31500/110 ст.№2 (инв.№ 59007795, зав.№ 32696 )</t>
  </si>
  <si>
    <t>Дефектная ведомость (ведомость объема работ)</t>
  </si>
  <si>
    <t>к Договору №</t>
  </si>
  <si>
    <t>от</t>
  </si>
  <si>
    <t>Приложение №</t>
  </si>
  <si>
    <t>3.3</t>
  </si>
  <si>
    <t>СОГЛАСОВАНО</t>
  </si>
  <si>
    <t>________________ ________________</t>
  </si>
  <si>
    <t>Генеральный директор</t>
  </si>
  <si>
    <t>________________А.В. Виговский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</si>
</sst>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164" formatCode="0.000"/>
    <numFmt numFmtId="165" formatCode="_-* #,##0_р_._-;\-* #,##0_р_._-;_-* &quot;-&quot;_р_._-;_-@_-"/>
    <numFmt numFmtId="166" formatCode="_-* #,##0.00_р_._-;\-* #,##0.00_р_._-;_-* &quot;-&quot;??_р_._-;_-@_-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1" fillId="0" borderId="1">
      <alignment horizontal="center"/>
    </xf>
    <xf numFmtId="0" fontId="3" fillId="0" borderId="0"/>
    <xf numFmtId="0" fontId="3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1" fillId="0" borderId="1">
      <alignment horizontal="center"/>
    </xf>
    <xf numFmtId="0" fontId="7" fillId="0" borderId="0"/>
    <xf numFmtId="0" fontId="3" fillId="0" borderId="0"/>
    <xf numFmtId="0" fontId="8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4" fillId="0" borderId="0"/>
    <xf numFmtId="0" fontId="1" fillId="0" borderId="1">
      <alignment horizontal="center"/>
    </xf>
    <xf numFmtId="0" fontId="4" fillId="0" borderId="0">
      <alignment vertical="top"/>
    </xf>
    <xf numFmtId="0" fontId="1" fillId="0" borderId="0">
      <alignment vertical="top"/>
    </xf>
    <xf numFmtId="0" fontId="4" fillId="0" borderId="0"/>
    <xf numFmtId="0" fontId="1" fillId="0" borderId="0">
      <alignment horizontal="righ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4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1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12" fillId="0" borderId="0">
      <alignment horizontal="left" vertical="center"/>
    </xf>
    <xf numFmtId="0" fontId="12" fillId="0" borderId="7">
      <alignment horizontal="left" vertical="center"/>
    </xf>
    <xf numFmtId="0" fontId="13" fillId="0" borderId="0">
      <alignment horizontal="right" vertical="center"/>
    </xf>
    <xf numFmtId="0" fontId="12" fillId="0" borderId="1">
      <alignment horizontal="left" vertical="top"/>
    </xf>
    <xf numFmtId="0" fontId="12" fillId="0" borderId="1">
      <alignment horizontal="righ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8">
      <alignment horizontal="right" vertical="top"/>
    </xf>
    <xf numFmtId="0" fontId="14" fillId="0" borderId="8">
      <alignment horizontal="left" vertical="top"/>
    </xf>
    <xf numFmtId="0" fontId="13" fillId="0" borderId="8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1">
      <alignment horizontal="center" vertic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center"/>
    </xf>
    <xf numFmtId="0" fontId="12" fillId="0" borderId="0">
      <alignment horizontal="center" vertical="top"/>
    </xf>
    <xf numFmtId="0" fontId="16" fillId="0" borderId="7">
      <alignment horizontal="center"/>
    </xf>
    <xf numFmtId="0" fontId="18" fillId="0" borderId="0">
      <alignment horizontal="left" vertical="center"/>
    </xf>
    <xf numFmtId="0" fontId="13" fillId="0" borderId="0">
      <alignment horizontal="left" vertical="center"/>
    </xf>
    <xf numFmtId="0" fontId="19" fillId="0" borderId="0">
      <alignment horizontal="right" vertical="top"/>
    </xf>
    <xf numFmtId="0" fontId="15" fillId="0" borderId="0">
      <alignment horizontal="left" vertical="top"/>
    </xf>
    <xf numFmtId="0" fontId="2" fillId="0" borderId="0"/>
    <xf numFmtId="0" fontId="20" fillId="0" borderId="0"/>
  </cellStyleXfs>
  <cellXfs count="187">
    <xf numFmtId="0" fontId="0" fillId="0" borderId="0" xfId="0"/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9" fillId="2" borderId="0" xfId="2" applyFont="1" applyFill="1" applyAlignment="1">
      <alignment horizontal="right"/>
    </xf>
    <xf numFmtId="0" fontId="22" fillId="2" borderId="0" xfId="0" applyFont="1" applyFill="1" applyAlignment="1">
      <alignment wrapText="1"/>
    </xf>
    <xf numFmtId="0" fontId="22" fillId="2" borderId="0" xfId="0" applyFont="1" applyFill="1" applyAlignment="1">
      <alignment vertical="top" wrapText="1"/>
    </xf>
    <xf numFmtId="0" fontId="22" fillId="2" borderId="0" xfId="0" applyFont="1" applyFill="1"/>
    <xf numFmtId="49" fontId="9" fillId="2" borderId="0" xfId="0" applyNumberFormat="1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22" fillId="2" borderId="1" xfId="4" applyFont="1" applyFill="1" applyBorder="1" applyAlignment="1">
      <alignment horizontal="center" vertical="top" wrapText="1"/>
    </xf>
    <xf numFmtId="0" fontId="22" fillId="2" borderId="1" xfId="4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4" fillId="2" borderId="1" xfId="4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1" fontId="9" fillId="2" borderId="6" xfId="0" applyNumberFormat="1" applyFont="1" applyFill="1" applyBorder="1" applyAlignment="1">
      <alignment horizontal="center" vertical="top" wrapText="1"/>
    </xf>
    <xf numFmtId="0" fontId="22" fillId="2" borderId="6" xfId="4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4" fillId="2" borderId="1" xfId="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2" fontId="9" fillId="2" borderId="0" xfId="0" applyNumberFormat="1" applyFont="1" applyFill="1"/>
    <xf numFmtId="49" fontId="9" fillId="2" borderId="0" xfId="0" applyNumberFormat="1" applyFont="1" applyFill="1" applyBorder="1" applyAlignment="1">
      <alignment horizontal="center" vertical="top" wrapText="1"/>
    </xf>
    <xf numFmtId="1" fontId="9" fillId="2" borderId="0" xfId="0" applyNumberFormat="1" applyFont="1" applyFill="1" applyBorder="1" applyAlignment="1">
      <alignment horizontal="center" vertical="top" wrapText="1"/>
    </xf>
    <xf numFmtId="0" fontId="22" fillId="2" borderId="0" xfId="4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center" vertical="top" wrapText="1"/>
    </xf>
    <xf numFmtId="164" fontId="23" fillId="2" borderId="0" xfId="73" applyNumberFormat="1" applyFont="1" applyFill="1" applyBorder="1" applyAlignment="1" applyProtection="1">
      <alignment horizontal="center" vertical="top" wrapText="1"/>
    </xf>
    <xf numFmtId="0" fontId="26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vertical="top" wrapText="1"/>
    </xf>
    <xf numFmtId="0" fontId="22" fillId="2" borderId="0" xfId="0" applyFont="1" applyFill="1" applyBorder="1" applyAlignment="1">
      <alignment vertical="top" wrapText="1"/>
    </xf>
    <xf numFmtId="44" fontId="9" fillId="2" borderId="0" xfId="0" applyNumberFormat="1" applyFont="1" applyFill="1" applyAlignment="1">
      <alignment wrapText="1"/>
    </xf>
    <xf numFmtId="0" fontId="9" fillId="2" borderId="0" xfId="0" applyFont="1" applyFill="1" applyAlignment="1">
      <alignment vertical="top"/>
    </xf>
    <xf numFmtId="0" fontId="9" fillId="2" borderId="0" xfId="11" applyFont="1" applyFill="1"/>
    <xf numFmtId="0" fontId="9" fillId="2" borderId="0" xfId="11" applyFont="1" applyFill="1" applyAlignment="1">
      <alignment vertical="top"/>
    </xf>
    <xf numFmtId="0" fontId="9" fillId="2" borderId="0" xfId="0" applyFont="1" applyFill="1" applyAlignment="1">
      <alignment horizontal="left"/>
    </xf>
    <xf numFmtId="49" fontId="9" fillId="2" borderId="0" xfId="4" applyNumberFormat="1" applyFont="1" applyFill="1" applyAlignment="1">
      <alignment horizontal="left" vertical="top"/>
    </xf>
    <xf numFmtId="0" fontId="9" fillId="2" borderId="0" xfId="11" applyFont="1" applyFill="1" applyAlignment="1">
      <alignment horizontal="center" vertical="top"/>
    </xf>
    <xf numFmtId="0" fontId="9" fillId="2" borderId="0" xfId="0" applyFont="1" applyFill="1" applyAlignment="1">
      <alignment vertical="center"/>
    </xf>
    <xf numFmtId="0" fontId="9" fillId="2" borderId="0" xfId="11" applyFont="1" applyFill="1" applyAlignment="1">
      <alignment vertical="top" wrapText="1"/>
    </xf>
    <xf numFmtId="0" fontId="9" fillId="2" borderId="0" xfId="11" applyFont="1" applyFill="1" applyAlignment="1">
      <alignment horizontal="left"/>
    </xf>
    <xf numFmtId="49" fontId="9" fillId="2" borderId="0" xfId="0" applyNumberFormat="1" applyFont="1" applyFill="1" applyAlignment="1">
      <alignment horizontal="left" vertical="top"/>
    </xf>
    <xf numFmtId="0" fontId="22" fillId="2" borderId="2" xfId="4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/>
    </xf>
    <xf numFmtId="0" fontId="22" fillId="2" borderId="0" xfId="11" applyFont="1" applyFill="1" applyAlignment="1">
      <alignment horizontal="center" vertical="top"/>
    </xf>
    <xf numFmtId="0" fontId="28" fillId="2" borderId="0" xfId="0" applyFont="1" applyFill="1" applyAlignment="1">
      <alignment horizontal="center" vertical="top"/>
    </xf>
    <xf numFmtId="0" fontId="27" fillId="2" borderId="0" xfId="0" applyFont="1" applyFill="1"/>
    <xf numFmtId="0" fontId="27" fillId="2" borderId="0" xfId="0" applyFont="1" applyFill="1" applyAlignment="1"/>
    <xf numFmtId="0" fontId="28" fillId="2" borderId="0" xfId="0" applyFont="1" applyFill="1"/>
    <xf numFmtId="0" fontId="27" fillId="2" borderId="0" xfId="0" applyFont="1" applyFill="1" applyAlignment="1">
      <alignment vertical="top"/>
    </xf>
    <xf numFmtId="44" fontId="28" fillId="2" borderId="0" xfId="0" applyNumberFormat="1" applyFont="1" applyFill="1" applyAlignment="1">
      <alignment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22" fillId="2" borderId="1" xfId="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0" fontId="9" fillId="0" borderId="1" xfId="4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vertical="center"/>
    </xf>
    <xf numFmtId="0" fontId="9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1" xfId="3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22" fillId="0" borderId="1" xfId="4" applyFont="1" applyFill="1" applyBorder="1" applyAlignment="1">
      <alignment horizontal="center" vertical="top" wrapText="1"/>
    </xf>
    <xf numFmtId="0" fontId="24" fillId="0" borderId="1" xfId="4" applyFont="1" applyFill="1" applyBorder="1" applyAlignment="1">
      <alignment horizontal="center" vertical="top" wrapText="1"/>
    </xf>
    <xf numFmtId="0" fontId="22" fillId="0" borderId="6" xfId="4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2" fillId="0" borderId="0" xfId="4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vertical="top" wrapText="1"/>
    </xf>
    <xf numFmtId="0" fontId="28" fillId="0" borderId="0" xfId="0" applyFont="1" applyFill="1"/>
    <xf numFmtId="0" fontId="9" fillId="0" borderId="0" xfId="0" applyFont="1" applyFill="1"/>
    <xf numFmtId="0" fontId="9" fillId="0" borderId="0" xfId="11" applyFont="1" applyFill="1" applyAlignment="1">
      <alignment horizontal="center" vertical="top"/>
    </xf>
    <xf numFmtId="2" fontId="26" fillId="3" borderId="0" xfId="0" applyNumberFormat="1" applyFont="1" applyFill="1" applyBorder="1" applyAlignment="1">
      <alignment horizontal="center" vertical="center" wrapText="1"/>
    </xf>
    <xf numFmtId="167" fontId="9" fillId="3" borderId="0" xfId="0" applyNumberFormat="1" applyFont="1" applyFill="1"/>
    <xf numFmtId="2" fontId="9" fillId="3" borderId="0" xfId="0" applyNumberFormat="1" applyFont="1" applyFill="1"/>
    <xf numFmtId="49" fontId="9" fillId="0" borderId="6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22" fillId="2" borderId="2" xfId="4" applyFont="1" applyFill="1" applyBorder="1" applyAlignment="1">
      <alignment horizontal="center" vertical="center" wrapText="1"/>
    </xf>
    <xf numFmtId="0" fontId="22" fillId="2" borderId="5" xfId="4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9" fontId="9" fillId="2" borderId="9" xfId="0" applyNumberFormat="1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49" fontId="25" fillId="2" borderId="9" xfId="0" applyNumberFormat="1" applyFont="1" applyFill="1" applyBorder="1" applyAlignment="1">
      <alignment horizontal="center" vertical="top" wrapText="1"/>
    </xf>
    <xf numFmtId="49" fontId="25" fillId="0" borderId="6" xfId="0" applyNumberFormat="1" applyFont="1" applyFill="1" applyBorder="1" applyAlignment="1">
      <alignment horizontal="center" vertical="top" wrapText="1"/>
    </xf>
    <xf numFmtId="49" fontId="25" fillId="0" borderId="9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2" borderId="6" xfId="4" applyFont="1" applyFill="1" applyBorder="1" applyAlignment="1">
      <alignment horizontal="center" vertical="top" wrapText="1"/>
    </xf>
    <xf numFmtId="0" fontId="9" fillId="0" borderId="6" xfId="4" applyFont="1" applyFill="1" applyBorder="1" applyAlignment="1">
      <alignment horizontal="center" vertical="top" wrapText="1"/>
    </xf>
    <xf numFmtId="0" fontId="9" fillId="2" borderId="6" xfId="4" applyFont="1" applyFill="1" applyBorder="1" applyAlignment="1">
      <alignment horizontal="left" vertical="top" wrapText="1"/>
    </xf>
    <xf numFmtId="0" fontId="9" fillId="2" borderId="0" xfId="11" applyFont="1" applyFill="1" applyAlignment="1">
      <alignment horizontal="right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/>
    </xf>
    <xf numFmtId="0" fontId="27" fillId="2" borderId="0" xfId="0" applyFont="1" applyFill="1" applyAlignment="1">
      <alignment horizont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24" fillId="2" borderId="6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right"/>
    </xf>
    <xf numFmtId="49" fontId="9" fillId="2" borderId="0" xfId="0" applyNumberFormat="1" applyFont="1" applyFill="1"/>
    <xf numFmtId="0" fontId="9" fillId="2" borderId="5" xfId="2" applyFont="1" applyFill="1" applyBorder="1" applyAlignment="1">
      <alignment horizontal="right"/>
    </xf>
    <xf numFmtId="0" fontId="9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wrapText="1"/>
    </xf>
  </cellXfs>
  <cellStyles count="74">
    <cellStyle name="_ДЦ. уч. ТК-31 до ТК41 ТЭЦ-12 2010год" xfId="40"/>
    <cellStyle name="_пример заполнения для расчета коэф" xfId="41"/>
    <cellStyle name="S0" xfId="71"/>
    <cellStyle name="S1" xfId="70"/>
    <cellStyle name="S10" xfId="60"/>
    <cellStyle name="S11" xfId="63"/>
    <cellStyle name="S12" xfId="61"/>
    <cellStyle name="S13" xfId="62"/>
    <cellStyle name="S14" xfId="59"/>
    <cellStyle name="S15" xfId="58"/>
    <cellStyle name="S16" xfId="57"/>
    <cellStyle name="S17" xfId="56"/>
    <cellStyle name="S18" xfId="55"/>
    <cellStyle name="S19" xfId="53"/>
    <cellStyle name="S2" xfId="69"/>
    <cellStyle name="S20" xfId="54"/>
    <cellStyle name="S21" xfId="51"/>
    <cellStyle name="S22" xfId="52"/>
    <cellStyle name="S23" xfId="49"/>
    <cellStyle name="S24" xfId="50"/>
    <cellStyle name="S25" xfId="48"/>
    <cellStyle name="S3" xfId="46"/>
    <cellStyle name="S4" xfId="47"/>
    <cellStyle name="S5" xfId="68"/>
    <cellStyle name="S6" xfId="67"/>
    <cellStyle name="S7" xfId="66"/>
    <cellStyle name="S8" xfId="65"/>
    <cellStyle name="S9" xfId="64"/>
    <cellStyle name="Акт" xfId="17"/>
    <cellStyle name="АктМТСН" xfId="18"/>
    <cellStyle name="ВедРесурсов" xfId="1"/>
    <cellStyle name="ВедРесурсовАкт" xfId="19"/>
    <cellStyle name="Индексы" xfId="20"/>
    <cellStyle name="Итоги" xfId="21"/>
    <cellStyle name="ИтогоАктБазЦ" xfId="22"/>
    <cellStyle name="ИтогоАктБИМ" xfId="23"/>
    <cellStyle name="ИтогоАктРесМет" xfId="24"/>
    <cellStyle name="ИтогоБазЦ" xfId="25"/>
    <cellStyle name="ИтогоБИМ" xfId="26"/>
    <cellStyle name="ИтогоРесМет" xfId="27"/>
    <cellStyle name="ЛокСмета" xfId="8"/>
    <cellStyle name="ЛокСмета 2" xfId="28"/>
    <cellStyle name="ЛокСмМТСН" xfId="29"/>
    <cellStyle name="М29" xfId="30"/>
    <cellStyle name="ОбСмета" xfId="31"/>
    <cellStyle name="Обычный" xfId="0" builtinId="0"/>
    <cellStyle name="Обычный 2" xfId="4"/>
    <cellStyle name="Обычный 2 2" xfId="10"/>
    <cellStyle name="Обычный 2 3" xfId="16"/>
    <cellStyle name="Обычный 2 4" xfId="9"/>
    <cellStyle name="Обычный 3" xfId="2"/>
    <cellStyle name="Обычный 3 2" xfId="5"/>
    <cellStyle name="Обычный 3 3" xfId="7"/>
    <cellStyle name="Обычный 4" xfId="11"/>
    <cellStyle name="Обычный 4 2" xfId="45"/>
    <cellStyle name="Обычный 5" xfId="72"/>
    <cellStyle name="Обычный 6" xfId="15"/>
    <cellStyle name="Обычный 7" xfId="6"/>
    <cellStyle name="Обычный 8" xfId="73"/>
    <cellStyle name="Обычный_212(1)-12 Перезаливка" xfId="3"/>
    <cellStyle name="Параметр" xfId="32"/>
    <cellStyle name="ПеременныеСметы" xfId="33"/>
    <cellStyle name="Процентный 2" xfId="43"/>
    <cellStyle name="РесСмета" xfId="34"/>
    <cellStyle name="СводкаСтоимРаб" xfId="35"/>
    <cellStyle name="СводРасч" xfId="36"/>
    <cellStyle name="Стиль 1" xfId="42"/>
    <cellStyle name="Титул" xfId="37"/>
    <cellStyle name="Тысячи [0]_План апреля" xfId="12"/>
    <cellStyle name="Тысячи_План апреля" xfId="13"/>
    <cellStyle name="Финансовый 2" xfId="14"/>
    <cellStyle name="Финансовый 3" xfId="44"/>
    <cellStyle name="Хвост" xfId="38"/>
    <cellStyle name="Экспертиза" xfId="39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2"/>
  <sheetViews>
    <sheetView tabSelected="1" view="pageBreakPreview" zoomScale="98" zoomScaleNormal="100" zoomScaleSheetLayoutView="98" workbookViewId="0">
      <selection activeCell="A11" sqref="A11:L11"/>
    </sheetView>
  </sheetViews>
  <sheetFormatPr defaultRowHeight="15" x14ac:dyDescent="0.25"/>
  <cols>
    <col min="1" max="1" width="4.28515625" style="15" customWidth="1"/>
    <col min="2" max="2" width="61.28515625" style="1" customWidth="1"/>
    <col min="3" max="3" width="10.42578125" style="1" customWidth="1"/>
    <col min="4" max="4" width="8.5703125" style="1" customWidth="1"/>
    <col min="5" max="5" width="30.28515625" style="2" customWidth="1"/>
    <col min="6" max="6" width="6.42578125" style="1" customWidth="1"/>
    <col min="7" max="7" width="7.5703125" style="100" customWidth="1"/>
    <col min="8" max="8" width="16.85546875" style="1" customWidth="1"/>
    <col min="9" max="9" width="35.7109375" style="2" customWidth="1"/>
    <col min="10" max="10" width="5.85546875" style="1" customWidth="1"/>
    <col min="11" max="11" width="8.5703125" style="1" customWidth="1"/>
    <col min="12" max="12" width="16.7109375" style="1" customWidth="1"/>
    <col min="13" max="17" width="0" style="6" hidden="1" customWidth="1"/>
    <col min="18" max="18" width="10.7109375" style="6" customWidth="1"/>
    <col min="19" max="19" width="18.85546875" style="6" customWidth="1"/>
    <col min="20" max="20" width="14.140625" style="6" customWidth="1"/>
    <col min="21" max="16384" width="9.140625" style="6"/>
  </cols>
  <sheetData>
    <row r="1" spans="1:12" x14ac:dyDescent="0.25">
      <c r="H1" s="3"/>
      <c r="I1" s="4"/>
      <c r="J1" s="3"/>
      <c r="K1" s="129" t="s">
        <v>164</v>
      </c>
      <c r="L1" s="180" t="s">
        <v>165</v>
      </c>
    </row>
    <row r="2" spans="1:12" x14ac:dyDescent="0.25">
      <c r="B2" s="128"/>
      <c r="C2" s="128"/>
      <c r="D2" s="128"/>
      <c r="F2" s="128"/>
      <c r="H2" s="3"/>
      <c r="I2" s="4"/>
      <c r="J2" s="3"/>
      <c r="K2" s="179" t="s">
        <v>162</v>
      </c>
      <c r="L2" s="129"/>
    </row>
    <row r="3" spans="1:12" ht="15.75" customHeight="1" x14ac:dyDescent="0.25">
      <c r="H3" s="3"/>
      <c r="I3" s="4"/>
      <c r="J3" s="3"/>
      <c r="K3" s="179" t="s">
        <v>163</v>
      </c>
      <c r="L3" s="181"/>
    </row>
    <row r="4" spans="1:12" ht="15.75" customHeight="1" x14ac:dyDescent="0.25">
      <c r="C4" s="128"/>
      <c r="D4" s="128"/>
      <c r="F4" s="128"/>
      <c r="H4" s="3"/>
      <c r="I4" s="4"/>
      <c r="J4" s="3"/>
      <c r="K4" s="179"/>
      <c r="L4" s="7"/>
    </row>
    <row r="5" spans="1:12" s="10" customFormat="1" ht="14.25" customHeight="1" x14ac:dyDescent="0.25">
      <c r="B5" s="8" t="s">
        <v>166</v>
      </c>
      <c r="C5" s="128"/>
      <c r="D5" s="128"/>
      <c r="E5" s="9"/>
      <c r="F5" s="8"/>
      <c r="G5" s="101"/>
      <c r="H5" s="8"/>
      <c r="I5" s="183" t="s">
        <v>4</v>
      </c>
      <c r="J5" s="184"/>
      <c r="K5" s="184"/>
      <c r="L5" s="184"/>
    </row>
    <row r="6" spans="1:12" ht="15" customHeight="1" x14ac:dyDescent="0.25">
      <c r="A6" s="128"/>
      <c r="B6" s="128"/>
      <c r="C6" s="128"/>
      <c r="D6" s="128"/>
      <c r="I6" s="184" t="s">
        <v>168</v>
      </c>
      <c r="J6" s="184"/>
      <c r="K6" s="184"/>
      <c r="L6" s="184"/>
    </row>
    <row r="7" spans="1:12" ht="16.5" customHeight="1" x14ac:dyDescent="0.25">
      <c r="A7" s="182"/>
      <c r="B7" s="128"/>
      <c r="C7" s="128"/>
      <c r="D7" s="128"/>
      <c r="I7" s="185" t="s">
        <v>101</v>
      </c>
      <c r="J7" s="184"/>
      <c r="K7" s="184"/>
      <c r="L7" s="184"/>
    </row>
    <row r="8" spans="1:12" ht="36" customHeight="1" x14ac:dyDescent="0.25">
      <c r="A8" s="2"/>
      <c r="B8" s="67" t="s">
        <v>167</v>
      </c>
      <c r="C8" s="6"/>
      <c r="I8" s="67" t="s">
        <v>169</v>
      </c>
      <c r="J8" s="186"/>
      <c r="K8" s="67"/>
    </row>
    <row r="9" spans="1:12" ht="16.5" customHeight="1" x14ac:dyDescent="0.25">
      <c r="A9" s="2"/>
      <c r="B9" s="67" t="s">
        <v>148</v>
      </c>
      <c r="C9" s="6"/>
      <c r="I9" s="67" t="s">
        <v>148</v>
      </c>
      <c r="J9" s="186"/>
      <c r="K9" s="67"/>
    </row>
    <row r="10" spans="1:12" x14ac:dyDescent="0.25">
      <c r="B10" s="11"/>
      <c r="I10" s="13"/>
    </row>
    <row r="11" spans="1:12" ht="15.75" x14ac:dyDescent="0.25">
      <c r="A11" s="169" t="s">
        <v>161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</row>
    <row r="12" spans="1:12" ht="27.75" customHeight="1" x14ac:dyDescent="0.25">
      <c r="A12" s="170" t="s">
        <v>160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12" x14ac:dyDescent="0.25">
      <c r="A13" s="171" t="s">
        <v>5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</row>
    <row r="14" spans="1:12" ht="12.75" customHeight="1" x14ac:dyDescent="0.25">
      <c r="B14" s="14"/>
      <c r="C14" s="14"/>
      <c r="D14" s="14"/>
      <c r="E14" s="15"/>
      <c r="F14" s="14"/>
      <c r="G14" s="102"/>
      <c r="H14" s="14"/>
    </row>
    <row r="15" spans="1:12" ht="17.25" customHeight="1" x14ac:dyDescent="0.25">
      <c r="A15" s="163" t="s">
        <v>6</v>
      </c>
      <c r="B15" s="163" t="s">
        <v>7</v>
      </c>
      <c r="C15" s="163" t="s">
        <v>2</v>
      </c>
      <c r="D15" s="163"/>
      <c r="E15" s="163" t="s">
        <v>8</v>
      </c>
      <c r="F15" s="163"/>
      <c r="G15" s="163"/>
      <c r="H15" s="163"/>
      <c r="I15" s="163" t="s">
        <v>9</v>
      </c>
      <c r="J15" s="163"/>
      <c r="K15" s="163"/>
      <c r="L15" s="163"/>
    </row>
    <row r="16" spans="1:12" ht="102.75" customHeight="1" x14ac:dyDescent="0.25">
      <c r="A16" s="163"/>
      <c r="B16" s="163"/>
      <c r="C16" s="16" t="s">
        <v>1</v>
      </c>
      <c r="D16" s="16" t="s">
        <v>3</v>
      </c>
      <c r="E16" s="17" t="s">
        <v>0</v>
      </c>
      <c r="F16" s="16" t="s">
        <v>1</v>
      </c>
      <c r="G16" s="103" t="s">
        <v>3</v>
      </c>
      <c r="H16" s="16" t="s">
        <v>10</v>
      </c>
      <c r="I16" s="17" t="s">
        <v>0</v>
      </c>
      <c r="J16" s="16" t="s">
        <v>1</v>
      </c>
      <c r="K16" s="16" t="s">
        <v>3</v>
      </c>
      <c r="L16" s="16" t="s">
        <v>11</v>
      </c>
    </row>
    <row r="17" spans="1:22" x14ac:dyDescent="0.25">
      <c r="A17" s="17">
        <v>1</v>
      </c>
      <c r="B17" s="16">
        <v>2</v>
      </c>
      <c r="C17" s="16">
        <v>3</v>
      </c>
      <c r="D17" s="16">
        <v>4</v>
      </c>
      <c r="E17" s="17">
        <v>5</v>
      </c>
      <c r="F17" s="16">
        <v>6</v>
      </c>
      <c r="G17" s="103">
        <v>7</v>
      </c>
      <c r="H17" s="16">
        <v>8</v>
      </c>
      <c r="I17" s="17">
        <v>9</v>
      </c>
      <c r="J17" s="16">
        <v>10</v>
      </c>
      <c r="K17" s="16">
        <v>11</v>
      </c>
      <c r="L17" s="16">
        <v>12</v>
      </c>
    </row>
    <row r="18" spans="1:22" ht="19.5" customHeight="1" x14ac:dyDescent="0.25">
      <c r="A18" s="26"/>
      <c r="B18" s="130" t="s">
        <v>127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2"/>
    </row>
    <row r="19" spans="1:22" ht="39" customHeight="1" x14ac:dyDescent="0.25">
      <c r="A19" s="26">
        <v>1</v>
      </c>
      <c r="B19" s="19" t="s">
        <v>34</v>
      </c>
      <c r="C19" s="20" t="s">
        <v>17</v>
      </c>
      <c r="D19" s="20">
        <v>1</v>
      </c>
      <c r="E19" s="21"/>
      <c r="F19" s="22"/>
      <c r="G19" s="104"/>
      <c r="H19" s="22"/>
      <c r="I19" s="21"/>
      <c r="J19" s="22"/>
      <c r="K19" s="22"/>
      <c r="L19" s="22"/>
    </row>
    <row r="20" spans="1:22" ht="127.5" customHeight="1" x14ac:dyDescent="0.25">
      <c r="A20" s="26">
        <v>2</v>
      </c>
      <c r="B20" s="19" t="s">
        <v>46</v>
      </c>
      <c r="C20" s="20" t="s">
        <v>19</v>
      </c>
      <c r="D20" s="23">
        <v>1</v>
      </c>
      <c r="E20" s="19" t="s">
        <v>47</v>
      </c>
      <c r="F20" s="20" t="s">
        <v>14</v>
      </c>
      <c r="G20" s="105">
        <v>24.82</v>
      </c>
      <c r="H20" s="25" t="s">
        <v>61</v>
      </c>
      <c r="I20" s="19"/>
      <c r="J20" s="20"/>
      <c r="K20" s="23"/>
      <c r="L20" s="26"/>
      <c r="S20" s="87" t="s">
        <v>153</v>
      </c>
      <c r="T20" s="87">
        <f>G20</f>
        <v>24.82</v>
      </c>
    </row>
    <row r="21" spans="1:22" ht="33.75" customHeight="1" x14ac:dyDescent="0.25">
      <c r="A21" s="26">
        <v>3</v>
      </c>
      <c r="B21" s="19" t="s">
        <v>35</v>
      </c>
      <c r="C21" s="20" t="s">
        <v>14</v>
      </c>
      <c r="D21" s="24">
        <v>24.82</v>
      </c>
      <c r="E21" s="21"/>
      <c r="F21" s="21"/>
      <c r="G21" s="106"/>
      <c r="H21" s="21"/>
      <c r="I21" s="19" t="s">
        <v>33</v>
      </c>
      <c r="J21" s="20" t="s">
        <v>12</v>
      </c>
      <c r="K21" s="23">
        <v>100</v>
      </c>
      <c r="L21" s="26" t="s">
        <v>13</v>
      </c>
      <c r="S21" s="92" t="s">
        <v>158</v>
      </c>
      <c r="T21" s="96">
        <f>(G32+G35+G38+G62+G64+G93+G97)/1000</f>
        <v>0.84301880000000007</v>
      </c>
      <c r="U21" s="99">
        <f>T21*1000</f>
        <v>843.01880000000006</v>
      </c>
    </row>
    <row r="22" spans="1:22" ht="22.5" customHeight="1" x14ac:dyDescent="0.25">
      <c r="A22" s="26">
        <v>4</v>
      </c>
      <c r="B22" s="19" t="s">
        <v>36</v>
      </c>
      <c r="C22" s="20" t="s">
        <v>14</v>
      </c>
      <c r="D22" s="24">
        <v>24.82</v>
      </c>
      <c r="E22" s="21"/>
      <c r="F22" s="21"/>
      <c r="G22" s="106"/>
      <c r="H22" s="21"/>
      <c r="I22" s="19" t="s">
        <v>47</v>
      </c>
      <c r="J22" s="20" t="s">
        <v>14</v>
      </c>
      <c r="K22" s="24">
        <v>24.82</v>
      </c>
      <c r="L22" s="27" t="s">
        <v>48</v>
      </c>
      <c r="S22" s="86" t="s">
        <v>154</v>
      </c>
      <c r="T22" s="98">
        <f>(G33+G34+G39+G40+G58+G59+G67+G70+G71+G72+G80+G81+G83+G87+G88+G92+G96)/1000</f>
        <v>0.34839999999999999</v>
      </c>
      <c r="U22" s="70">
        <f>T22*1000</f>
        <v>348.4</v>
      </c>
    </row>
    <row r="23" spans="1:22" ht="76.5" customHeight="1" x14ac:dyDescent="0.25">
      <c r="A23" s="133">
        <v>5</v>
      </c>
      <c r="B23" s="136" t="s">
        <v>139</v>
      </c>
      <c r="C23" s="139" t="s">
        <v>108</v>
      </c>
      <c r="D23" s="139" t="s">
        <v>112</v>
      </c>
      <c r="E23" s="141"/>
      <c r="F23" s="141"/>
      <c r="G23" s="143"/>
      <c r="H23" s="141"/>
      <c r="I23" s="19" t="s">
        <v>107</v>
      </c>
      <c r="J23" s="20" t="s">
        <v>104</v>
      </c>
      <c r="K23" s="24">
        <f>6*1.02</f>
        <v>6.12</v>
      </c>
      <c r="L23" s="26" t="s">
        <v>13</v>
      </c>
      <c r="S23" s="86" t="s">
        <v>155</v>
      </c>
      <c r="T23" s="95">
        <f>G75/1000</f>
        <v>0.1</v>
      </c>
      <c r="U23" s="70">
        <f>T23*1000</f>
        <v>100</v>
      </c>
    </row>
    <row r="24" spans="1:22" ht="78" customHeight="1" x14ac:dyDescent="0.25">
      <c r="A24" s="134"/>
      <c r="B24" s="137"/>
      <c r="C24" s="140"/>
      <c r="D24" s="140"/>
      <c r="E24" s="142"/>
      <c r="F24" s="142"/>
      <c r="G24" s="144"/>
      <c r="H24" s="142"/>
      <c r="I24" s="19" t="s">
        <v>110</v>
      </c>
      <c r="J24" s="20" t="s">
        <v>17</v>
      </c>
      <c r="K24" s="23">
        <v>1</v>
      </c>
      <c r="L24" s="26" t="s">
        <v>13</v>
      </c>
      <c r="S24" s="89" t="s">
        <v>156</v>
      </c>
      <c r="T24" s="98">
        <f>(G82+G84+G89)/1000</f>
        <v>1.8499999999999999E-2</v>
      </c>
      <c r="U24" s="70">
        <f>T24*1000</f>
        <v>18.5</v>
      </c>
    </row>
    <row r="25" spans="1:22" ht="34.5" customHeight="1" x14ac:dyDescent="0.25">
      <c r="A25" s="135"/>
      <c r="B25" s="138"/>
      <c r="C25" s="135"/>
      <c r="D25" s="135">
        <v>1</v>
      </c>
      <c r="E25" s="135"/>
      <c r="F25" s="135"/>
      <c r="G25" s="145"/>
      <c r="H25" s="135"/>
      <c r="I25" s="19" t="s">
        <v>111</v>
      </c>
      <c r="J25" s="20" t="s">
        <v>17</v>
      </c>
      <c r="K25" s="23">
        <v>1</v>
      </c>
      <c r="L25" s="26" t="s">
        <v>13</v>
      </c>
      <c r="S25" s="97" t="s">
        <v>159</v>
      </c>
      <c r="T25" s="44">
        <f>(G37)/1000</f>
        <v>4.2000000000000003E-2</v>
      </c>
      <c r="U25" s="70">
        <f>T25*1000</f>
        <v>42</v>
      </c>
    </row>
    <row r="26" spans="1:22" ht="46.5" customHeight="1" x14ac:dyDescent="0.25">
      <c r="A26" s="26">
        <v>6</v>
      </c>
      <c r="B26" s="28" t="s">
        <v>140</v>
      </c>
      <c r="C26" s="20" t="s">
        <v>17</v>
      </c>
      <c r="D26" s="23">
        <v>2</v>
      </c>
      <c r="E26" s="27"/>
      <c r="F26" s="27"/>
      <c r="G26" s="107"/>
      <c r="H26" s="27"/>
      <c r="I26" s="19" t="s">
        <v>113</v>
      </c>
      <c r="J26" s="20" t="s">
        <v>17</v>
      </c>
      <c r="K26" s="23">
        <v>2</v>
      </c>
      <c r="L26" s="26" t="s">
        <v>13</v>
      </c>
      <c r="U26" s="124">
        <f>SUM(U21:U25)</f>
        <v>1351.9187999999999</v>
      </c>
      <c r="V26" s="125">
        <f>S27-U26</f>
        <v>0</v>
      </c>
    </row>
    <row r="27" spans="1:22" ht="66.75" customHeight="1" x14ac:dyDescent="0.25">
      <c r="A27" s="26">
        <v>7</v>
      </c>
      <c r="B27" s="19" t="s">
        <v>87</v>
      </c>
      <c r="C27" s="20" t="s">
        <v>88</v>
      </c>
      <c r="D27" s="23">
        <v>1</v>
      </c>
      <c r="E27" s="21"/>
      <c r="F27" s="21"/>
      <c r="G27" s="106"/>
      <c r="H27" s="21"/>
      <c r="I27" s="21"/>
      <c r="J27" s="21"/>
      <c r="K27" s="21"/>
      <c r="L27" s="21"/>
      <c r="S27" s="123">
        <f>G32+G33+G34+G35+G37+G38+G39+G40++G58+G59+G62+G64+G67+G70+G71+G72+G75++G80+G81+G82++G83+G84+G87+G88+G89+G92+G93+G96+G97</f>
        <v>1351.9188000000001</v>
      </c>
    </row>
    <row r="28" spans="1:22" ht="39" customHeight="1" x14ac:dyDescent="0.25">
      <c r="A28" s="38">
        <v>8</v>
      </c>
      <c r="B28" s="30" t="s">
        <v>142</v>
      </c>
      <c r="C28" s="31" t="s">
        <v>89</v>
      </c>
      <c r="D28" s="32">
        <v>1</v>
      </c>
      <c r="E28" s="33"/>
      <c r="F28" s="33"/>
      <c r="G28" s="108"/>
      <c r="H28" s="33"/>
      <c r="I28" s="21"/>
      <c r="J28" s="21"/>
      <c r="K28" s="21"/>
      <c r="L28" s="21"/>
    </row>
    <row r="29" spans="1:22" ht="42.75" customHeight="1" x14ac:dyDescent="0.25">
      <c r="A29" s="38">
        <v>9</v>
      </c>
      <c r="B29" s="30" t="s">
        <v>141</v>
      </c>
      <c r="C29" s="31" t="s">
        <v>89</v>
      </c>
      <c r="D29" s="32">
        <v>1</v>
      </c>
      <c r="E29" s="33"/>
      <c r="F29" s="33"/>
      <c r="G29" s="108"/>
      <c r="H29" s="33"/>
      <c r="I29" s="21"/>
      <c r="J29" s="21"/>
      <c r="K29" s="21"/>
      <c r="L29" s="21"/>
    </row>
    <row r="30" spans="1:22" ht="36" customHeight="1" x14ac:dyDescent="0.25">
      <c r="A30" s="38">
        <v>10</v>
      </c>
      <c r="B30" s="30" t="s">
        <v>125</v>
      </c>
      <c r="C30" s="31" t="s">
        <v>90</v>
      </c>
      <c r="D30" s="32">
        <v>1</v>
      </c>
      <c r="E30" s="33"/>
      <c r="F30" s="33"/>
      <c r="G30" s="108"/>
      <c r="H30" s="33"/>
      <c r="I30" s="21"/>
      <c r="J30" s="21"/>
      <c r="K30" s="21"/>
      <c r="L30" s="21"/>
    </row>
    <row r="31" spans="1:22" ht="21" customHeight="1" x14ac:dyDescent="0.25">
      <c r="A31" s="26"/>
      <c r="B31" s="130" t="s">
        <v>128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2"/>
    </row>
    <row r="32" spans="1:22" ht="33.75" customHeight="1" x14ac:dyDescent="0.25">
      <c r="A32" s="133">
        <v>11</v>
      </c>
      <c r="B32" s="146" t="s">
        <v>120</v>
      </c>
      <c r="C32" s="164" t="s">
        <v>17</v>
      </c>
      <c r="D32" s="164">
        <v>4</v>
      </c>
      <c r="E32" s="34" t="s">
        <v>63</v>
      </c>
      <c r="F32" s="35" t="s">
        <v>12</v>
      </c>
      <c r="G32" s="109">
        <f>4*42</f>
        <v>168</v>
      </c>
      <c r="H32" s="35" t="s">
        <v>66</v>
      </c>
      <c r="I32" s="36" t="s">
        <v>63</v>
      </c>
      <c r="J32" s="20" t="s">
        <v>17</v>
      </c>
      <c r="K32" s="23">
        <v>4</v>
      </c>
      <c r="L32" s="27" t="s">
        <v>48</v>
      </c>
    </row>
    <row r="33" spans="1:18" ht="31.5" customHeight="1" x14ac:dyDescent="0.25">
      <c r="A33" s="134"/>
      <c r="B33" s="147"/>
      <c r="C33" s="165"/>
      <c r="D33" s="165"/>
      <c r="E33" s="19" t="s">
        <v>20</v>
      </c>
      <c r="F33" s="20" t="s">
        <v>12</v>
      </c>
      <c r="G33" s="110">
        <v>11</v>
      </c>
      <c r="H33" s="38" t="s">
        <v>25</v>
      </c>
      <c r="I33" s="19" t="s">
        <v>20</v>
      </c>
      <c r="J33" s="20" t="s">
        <v>12</v>
      </c>
      <c r="K33" s="37">
        <v>11</v>
      </c>
      <c r="L33" s="26" t="s">
        <v>13</v>
      </c>
    </row>
    <row r="34" spans="1:18" ht="30" customHeight="1" x14ac:dyDescent="0.25">
      <c r="A34" s="135"/>
      <c r="B34" s="148"/>
      <c r="C34" s="166"/>
      <c r="D34" s="166"/>
      <c r="E34" s="19" t="s">
        <v>21</v>
      </c>
      <c r="F34" s="20" t="s">
        <v>12</v>
      </c>
      <c r="G34" s="110">
        <v>8</v>
      </c>
      <c r="H34" s="38" t="s">
        <v>25</v>
      </c>
      <c r="I34" s="19" t="s">
        <v>21</v>
      </c>
      <c r="J34" s="20" t="s">
        <v>12</v>
      </c>
      <c r="K34" s="37">
        <v>8</v>
      </c>
      <c r="L34" s="26" t="s">
        <v>13</v>
      </c>
    </row>
    <row r="35" spans="1:18" ht="24.75" customHeight="1" x14ac:dyDescent="0.25">
      <c r="A35" s="168">
        <v>12</v>
      </c>
      <c r="B35" s="167" t="s">
        <v>119</v>
      </c>
      <c r="C35" s="168" t="s">
        <v>17</v>
      </c>
      <c r="D35" s="168">
        <v>3</v>
      </c>
      <c r="E35" s="19" t="s">
        <v>67</v>
      </c>
      <c r="F35" s="18" t="s">
        <v>12</v>
      </c>
      <c r="G35" s="111">
        <f>3*126</f>
        <v>378</v>
      </c>
      <c r="H35" s="18" t="s">
        <v>66</v>
      </c>
      <c r="I35" s="39" t="s">
        <v>114</v>
      </c>
      <c r="J35" s="40" t="s">
        <v>17</v>
      </c>
      <c r="K35" s="41">
        <v>3</v>
      </c>
      <c r="L35" s="42" t="s">
        <v>48</v>
      </c>
      <c r="R35" s="175"/>
    </row>
    <row r="36" spans="1:18" ht="47.25" customHeight="1" x14ac:dyDescent="0.25">
      <c r="A36" s="168"/>
      <c r="B36" s="167"/>
      <c r="C36" s="168"/>
      <c r="D36" s="168"/>
      <c r="E36" s="39" t="s">
        <v>157</v>
      </c>
      <c r="F36" s="20" t="s">
        <v>17</v>
      </c>
      <c r="G36" s="112">
        <v>3</v>
      </c>
      <c r="H36" s="26" t="s">
        <v>66</v>
      </c>
      <c r="I36" s="39" t="s">
        <v>115</v>
      </c>
      <c r="J36" s="20" t="s">
        <v>17</v>
      </c>
      <c r="K36" s="23">
        <v>3</v>
      </c>
      <c r="L36" s="27" t="s">
        <v>48</v>
      </c>
      <c r="R36" s="176"/>
    </row>
    <row r="37" spans="1:18" ht="36.75" customHeight="1" x14ac:dyDescent="0.25">
      <c r="A37" s="133">
        <v>13</v>
      </c>
      <c r="B37" s="136" t="s">
        <v>143</v>
      </c>
      <c r="C37" s="133" t="s">
        <v>17</v>
      </c>
      <c r="D37" s="133">
        <v>6</v>
      </c>
      <c r="E37" s="43" t="s">
        <v>124</v>
      </c>
      <c r="F37" s="20" t="s">
        <v>12</v>
      </c>
      <c r="G37" s="112">
        <f>7*6</f>
        <v>42</v>
      </c>
      <c r="H37" s="87" t="s">
        <v>117</v>
      </c>
      <c r="I37" s="39" t="s">
        <v>124</v>
      </c>
      <c r="J37" s="20" t="s">
        <v>17</v>
      </c>
      <c r="K37" s="23">
        <v>6</v>
      </c>
      <c r="L37" s="27" t="s">
        <v>48</v>
      </c>
      <c r="R37" s="45"/>
    </row>
    <row r="38" spans="1:18" ht="39" customHeight="1" x14ac:dyDescent="0.25">
      <c r="A38" s="172"/>
      <c r="B38" s="178"/>
      <c r="C38" s="172"/>
      <c r="D38" s="172"/>
      <c r="E38" s="46" t="s">
        <v>149</v>
      </c>
      <c r="F38" s="93" t="s">
        <v>12</v>
      </c>
      <c r="G38" s="113">
        <f>22.88*3</f>
        <v>68.64</v>
      </c>
      <c r="H38" s="87" t="s">
        <v>66</v>
      </c>
      <c r="I38" s="126" t="s">
        <v>149</v>
      </c>
      <c r="J38" s="31" t="s">
        <v>17</v>
      </c>
      <c r="K38" s="32">
        <v>3</v>
      </c>
      <c r="L38" s="27" t="s">
        <v>48</v>
      </c>
      <c r="R38" s="45"/>
    </row>
    <row r="39" spans="1:18" ht="31.5" customHeight="1" x14ac:dyDescent="0.25">
      <c r="A39" s="177">
        <v>14</v>
      </c>
      <c r="B39" s="167" t="s">
        <v>49</v>
      </c>
      <c r="C39" s="177" t="s">
        <v>17</v>
      </c>
      <c r="D39" s="177">
        <v>3</v>
      </c>
      <c r="E39" s="19" t="s">
        <v>20</v>
      </c>
      <c r="F39" s="20" t="s">
        <v>12</v>
      </c>
      <c r="G39" s="110">
        <v>11</v>
      </c>
      <c r="H39" s="86" t="s">
        <v>25</v>
      </c>
      <c r="I39" s="19" t="s">
        <v>20</v>
      </c>
      <c r="J39" s="20" t="s">
        <v>12</v>
      </c>
      <c r="K39" s="37">
        <v>11</v>
      </c>
      <c r="L39" s="26" t="s">
        <v>13</v>
      </c>
    </row>
    <row r="40" spans="1:18" ht="32.25" customHeight="1" x14ac:dyDescent="0.25">
      <c r="A40" s="177"/>
      <c r="B40" s="167"/>
      <c r="C40" s="177"/>
      <c r="D40" s="177"/>
      <c r="E40" s="19" t="s">
        <v>21</v>
      </c>
      <c r="F40" s="20" t="s">
        <v>12</v>
      </c>
      <c r="G40" s="110">
        <v>8</v>
      </c>
      <c r="H40" s="86" t="s">
        <v>25</v>
      </c>
      <c r="I40" s="19" t="s">
        <v>21</v>
      </c>
      <c r="J40" s="20" t="s">
        <v>12</v>
      </c>
      <c r="K40" s="37">
        <v>8</v>
      </c>
      <c r="L40" s="26" t="s">
        <v>13</v>
      </c>
    </row>
    <row r="41" spans="1:18" ht="48.75" customHeight="1" x14ac:dyDescent="0.25">
      <c r="A41" s="133">
        <v>15</v>
      </c>
      <c r="B41" s="136" t="s">
        <v>146</v>
      </c>
      <c r="C41" s="133" t="s">
        <v>12</v>
      </c>
      <c r="D41" s="133">
        <v>176.4</v>
      </c>
      <c r="E41" s="133"/>
      <c r="F41" s="133"/>
      <c r="G41" s="149"/>
      <c r="H41" s="133"/>
      <c r="I41" s="36" t="s">
        <v>91</v>
      </c>
      <c r="J41" s="25" t="s">
        <v>14</v>
      </c>
      <c r="K41" s="25">
        <v>4.2999999999999997E-2</v>
      </c>
      <c r="L41" s="26" t="s">
        <v>13</v>
      </c>
    </row>
    <row r="42" spans="1:18" ht="35.25" customHeight="1" x14ac:dyDescent="0.25">
      <c r="A42" s="134"/>
      <c r="B42" s="137"/>
      <c r="C42" s="134"/>
      <c r="D42" s="134"/>
      <c r="E42" s="134"/>
      <c r="F42" s="134"/>
      <c r="G42" s="150"/>
      <c r="H42" s="134"/>
      <c r="I42" s="36" t="s">
        <v>92</v>
      </c>
      <c r="J42" s="25" t="s">
        <v>12</v>
      </c>
      <c r="K42" s="25">
        <v>2.4</v>
      </c>
      <c r="L42" s="26" t="s">
        <v>13</v>
      </c>
    </row>
    <row r="43" spans="1:18" ht="46.5" customHeight="1" x14ac:dyDescent="0.25">
      <c r="A43" s="134"/>
      <c r="B43" s="137"/>
      <c r="C43" s="134"/>
      <c r="D43" s="134"/>
      <c r="E43" s="134"/>
      <c r="F43" s="134"/>
      <c r="G43" s="150"/>
      <c r="H43" s="134"/>
      <c r="I43" s="36" t="s">
        <v>93</v>
      </c>
      <c r="J43" s="25" t="s">
        <v>14</v>
      </c>
      <c r="K43" s="25">
        <v>3.1E-2</v>
      </c>
      <c r="L43" s="26" t="s">
        <v>13</v>
      </c>
    </row>
    <row r="44" spans="1:18" ht="48.75" customHeight="1" x14ac:dyDescent="0.25">
      <c r="A44" s="134"/>
      <c r="B44" s="137"/>
      <c r="C44" s="134"/>
      <c r="D44" s="134"/>
      <c r="E44" s="134"/>
      <c r="F44" s="134"/>
      <c r="G44" s="150"/>
      <c r="H44" s="134"/>
      <c r="I44" s="36" t="s">
        <v>94</v>
      </c>
      <c r="J44" s="25" t="s">
        <v>14</v>
      </c>
      <c r="K44" s="25">
        <v>2.5000000000000001E-2</v>
      </c>
      <c r="L44" s="26" t="s">
        <v>13</v>
      </c>
    </row>
    <row r="45" spans="1:18" ht="31.5" customHeight="1" x14ac:dyDescent="0.25">
      <c r="A45" s="134"/>
      <c r="B45" s="137"/>
      <c r="C45" s="134"/>
      <c r="D45" s="134"/>
      <c r="E45" s="134"/>
      <c r="F45" s="134"/>
      <c r="G45" s="150"/>
      <c r="H45" s="134"/>
      <c r="I45" s="36" t="s">
        <v>95</v>
      </c>
      <c r="J45" s="25" t="s">
        <v>12</v>
      </c>
      <c r="K45" s="25">
        <v>5</v>
      </c>
      <c r="L45" s="26" t="s">
        <v>13</v>
      </c>
    </row>
    <row r="46" spans="1:18" ht="31.5" customHeight="1" x14ac:dyDescent="0.25">
      <c r="A46" s="134"/>
      <c r="B46" s="137"/>
      <c r="C46" s="134"/>
      <c r="D46" s="134"/>
      <c r="E46" s="134"/>
      <c r="F46" s="134"/>
      <c r="G46" s="150"/>
      <c r="H46" s="134"/>
      <c r="I46" s="36" t="s">
        <v>96</v>
      </c>
      <c r="J46" s="25" t="s">
        <v>17</v>
      </c>
      <c r="K46" s="94">
        <v>476</v>
      </c>
      <c r="L46" s="26" t="s">
        <v>13</v>
      </c>
    </row>
    <row r="47" spans="1:18" ht="34.5" customHeight="1" x14ac:dyDescent="0.25">
      <c r="A47" s="134"/>
      <c r="B47" s="137"/>
      <c r="C47" s="134"/>
      <c r="D47" s="134"/>
      <c r="E47" s="134"/>
      <c r="F47" s="134"/>
      <c r="G47" s="150"/>
      <c r="H47" s="134"/>
      <c r="I47" s="36" t="s">
        <v>97</v>
      </c>
      <c r="J47" s="25" t="s">
        <v>12</v>
      </c>
      <c r="K47" s="25">
        <v>20</v>
      </c>
      <c r="L47" s="26" t="s">
        <v>13</v>
      </c>
    </row>
    <row r="48" spans="1:18" ht="48" customHeight="1" x14ac:dyDescent="0.25">
      <c r="A48" s="134"/>
      <c r="B48" s="137"/>
      <c r="C48" s="134"/>
      <c r="D48" s="134"/>
      <c r="E48" s="134"/>
      <c r="F48" s="134"/>
      <c r="G48" s="150"/>
      <c r="H48" s="134"/>
      <c r="I48" s="36" t="s">
        <v>98</v>
      </c>
      <c r="J48" s="25" t="s">
        <v>14</v>
      </c>
      <c r="K48" s="25">
        <v>3.5000000000000003E-2</v>
      </c>
      <c r="L48" s="26" t="s">
        <v>13</v>
      </c>
    </row>
    <row r="49" spans="1:12" ht="33" customHeight="1" x14ac:dyDescent="0.25">
      <c r="A49" s="134"/>
      <c r="B49" s="137"/>
      <c r="C49" s="134"/>
      <c r="D49" s="134"/>
      <c r="E49" s="134"/>
      <c r="F49" s="134"/>
      <c r="G49" s="150"/>
      <c r="H49" s="134"/>
      <c r="I49" s="36" t="s">
        <v>99</v>
      </c>
      <c r="J49" s="25" t="s">
        <v>12</v>
      </c>
      <c r="K49" s="25">
        <v>10</v>
      </c>
      <c r="L49" s="26" t="s">
        <v>13</v>
      </c>
    </row>
    <row r="50" spans="1:12" ht="35.25" customHeight="1" x14ac:dyDescent="0.25">
      <c r="A50" s="135"/>
      <c r="B50" s="138"/>
      <c r="C50" s="135"/>
      <c r="D50" s="135"/>
      <c r="E50" s="135"/>
      <c r="F50" s="135"/>
      <c r="G50" s="145"/>
      <c r="H50" s="135"/>
      <c r="I50" s="36" t="s">
        <v>100</v>
      </c>
      <c r="J50" s="25" t="s">
        <v>12</v>
      </c>
      <c r="K50" s="25">
        <v>5</v>
      </c>
      <c r="L50" s="26" t="s">
        <v>13</v>
      </c>
    </row>
    <row r="51" spans="1:12" ht="35.25" customHeight="1" x14ac:dyDescent="0.25">
      <c r="A51" s="83">
        <v>16</v>
      </c>
      <c r="B51" s="85" t="s">
        <v>147</v>
      </c>
      <c r="C51" s="83" t="s">
        <v>12</v>
      </c>
      <c r="D51" s="83">
        <v>176.4</v>
      </c>
      <c r="E51" s="83"/>
      <c r="F51" s="83"/>
      <c r="G51" s="114"/>
      <c r="H51" s="83"/>
      <c r="I51" s="36"/>
      <c r="J51" s="25"/>
      <c r="K51" s="25"/>
      <c r="L51" s="84"/>
    </row>
    <row r="52" spans="1:12" ht="34.5" customHeight="1" x14ac:dyDescent="0.25">
      <c r="A52" s="133">
        <v>17</v>
      </c>
      <c r="B52" s="146" t="s">
        <v>81</v>
      </c>
      <c r="C52" s="133" t="s">
        <v>15</v>
      </c>
      <c r="D52" s="133">
        <v>6</v>
      </c>
      <c r="E52" s="133"/>
      <c r="F52" s="133"/>
      <c r="G52" s="149"/>
      <c r="H52" s="133"/>
      <c r="I52" s="19" t="s">
        <v>50</v>
      </c>
      <c r="J52" s="20" t="s">
        <v>12</v>
      </c>
      <c r="K52" s="24">
        <v>0.72</v>
      </c>
      <c r="L52" s="26" t="s">
        <v>13</v>
      </c>
    </row>
    <row r="53" spans="1:12" ht="35.25" customHeight="1" x14ac:dyDescent="0.25">
      <c r="A53" s="134"/>
      <c r="B53" s="147"/>
      <c r="C53" s="134"/>
      <c r="D53" s="134"/>
      <c r="E53" s="134"/>
      <c r="F53" s="134"/>
      <c r="G53" s="150"/>
      <c r="H53" s="134"/>
      <c r="I53" s="47" t="s">
        <v>51</v>
      </c>
      <c r="J53" s="20" t="s">
        <v>12</v>
      </c>
      <c r="K53" s="24">
        <v>0.72</v>
      </c>
      <c r="L53" s="26" t="s">
        <v>13</v>
      </c>
    </row>
    <row r="54" spans="1:12" ht="35.25" customHeight="1" x14ac:dyDescent="0.25">
      <c r="A54" s="135"/>
      <c r="B54" s="148"/>
      <c r="C54" s="135"/>
      <c r="D54" s="135"/>
      <c r="E54" s="135"/>
      <c r="F54" s="135"/>
      <c r="G54" s="145"/>
      <c r="H54" s="135"/>
      <c r="I54" s="47" t="s">
        <v>52</v>
      </c>
      <c r="J54" s="20" t="s">
        <v>12</v>
      </c>
      <c r="K54" s="24">
        <v>0.72</v>
      </c>
      <c r="L54" s="26" t="s">
        <v>13</v>
      </c>
    </row>
    <row r="55" spans="1:12" ht="78" customHeight="1" x14ac:dyDescent="0.25">
      <c r="A55" s="38">
        <v>18</v>
      </c>
      <c r="B55" s="34" t="s">
        <v>109</v>
      </c>
      <c r="C55" s="38" t="s">
        <v>15</v>
      </c>
      <c r="D55" s="38">
        <v>4.7</v>
      </c>
      <c r="E55" s="38"/>
      <c r="F55" s="38"/>
      <c r="G55" s="115"/>
      <c r="H55" s="38"/>
      <c r="I55" s="19" t="s">
        <v>39</v>
      </c>
      <c r="J55" s="20" t="s">
        <v>12</v>
      </c>
      <c r="K55" s="48">
        <f>4.7*2*0.18</f>
        <v>1.6919999999999999</v>
      </c>
      <c r="L55" s="26" t="s">
        <v>13</v>
      </c>
    </row>
    <row r="56" spans="1:12" ht="21" customHeight="1" x14ac:dyDescent="0.25">
      <c r="A56" s="26"/>
      <c r="B56" s="130" t="s">
        <v>129</v>
      </c>
      <c r="C56" s="131"/>
      <c r="D56" s="131"/>
      <c r="E56" s="131"/>
      <c r="F56" s="131"/>
      <c r="G56" s="131"/>
      <c r="H56" s="131"/>
      <c r="I56" s="131"/>
      <c r="J56" s="131"/>
      <c r="K56" s="131"/>
      <c r="L56" s="21"/>
    </row>
    <row r="57" spans="1:12" ht="48.75" customHeight="1" x14ac:dyDescent="0.25">
      <c r="A57" s="26">
        <v>19</v>
      </c>
      <c r="B57" s="19" t="s">
        <v>53</v>
      </c>
      <c r="C57" s="20" t="s">
        <v>72</v>
      </c>
      <c r="D57" s="23">
        <v>12</v>
      </c>
      <c r="E57" s="21"/>
      <c r="F57" s="21"/>
      <c r="G57" s="106"/>
      <c r="H57" s="21"/>
      <c r="I57" s="21"/>
      <c r="J57" s="21"/>
      <c r="K57" s="21"/>
      <c r="L57" s="21"/>
    </row>
    <row r="58" spans="1:12" ht="36.75" customHeight="1" x14ac:dyDescent="0.25">
      <c r="A58" s="133">
        <v>20</v>
      </c>
      <c r="B58" s="136" t="s">
        <v>54</v>
      </c>
      <c r="C58" s="133" t="s">
        <v>72</v>
      </c>
      <c r="D58" s="133">
        <v>12</v>
      </c>
      <c r="E58" s="19" t="s">
        <v>20</v>
      </c>
      <c r="F58" s="20" t="s">
        <v>12</v>
      </c>
      <c r="G58" s="110">
        <v>50</v>
      </c>
      <c r="H58" s="38" t="s">
        <v>25</v>
      </c>
      <c r="I58" s="19" t="s">
        <v>20</v>
      </c>
      <c r="J58" s="20" t="s">
        <v>12</v>
      </c>
      <c r="K58" s="37">
        <v>50</v>
      </c>
      <c r="L58" s="26" t="s">
        <v>13</v>
      </c>
    </row>
    <row r="59" spans="1:12" ht="33" customHeight="1" x14ac:dyDescent="0.25">
      <c r="A59" s="135"/>
      <c r="B59" s="138"/>
      <c r="C59" s="135"/>
      <c r="D59" s="135"/>
      <c r="E59" s="19" t="s">
        <v>21</v>
      </c>
      <c r="F59" s="20" t="s">
        <v>12</v>
      </c>
      <c r="G59" s="110">
        <v>34</v>
      </c>
      <c r="H59" s="38" t="s">
        <v>25</v>
      </c>
      <c r="I59" s="19" t="s">
        <v>21</v>
      </c>
      <c r="J59" s="20" t="s">
        <v>12</v>
      </c>
      <c r="K59" s="37">
        <v>34</v>
      </c>
      <c r="L59" s="26" t="s">
        <v>13</v>
      </c>
    </row>
    <row r="60" spans="1:12" ht="78.75" customHeight="1" x14ac:dyDescent="0.25">
      <c r="A60" s="26">
        <v>21</v>
      </c>
      <c r="B60" s="30" t="s">
        <v>80</v>
      </c>
      <c r="C60" s="38" t="s">
        <v>15</v>
      </c>
      <c r="D60" s="38">
        <v>184.8</v>
      </c>
      <c r="E60" s="38"/>
      <c r="F60" s="29"/>
      <c r="G60" s="116"/>
      <c r="H60" s="29"/>
      <c r="I60" s="19" t="s">
        <v>39</v>
      </c>
      <c r="J60" s="20" t="s">
        <v>12</v>
      </c>
      <c r="K60" s="24">
        <v>66.53</v>
      </c>
      <c r="L60" s="26" t="s">
        <v>13</v>
      </c>
    </row>
    <row r="61" spans="1:12" ht="21" customHeight="1" x14ac:dyDescent="0.25">
      <c r="A61" s="26"/>
      <c r="B61" s="130" t="s">
        <v>130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21"/>
    </row>
    <row r="62" spans="1:12" ht="52.5" customHeight="1" x14ac:dyDescent="0.25">
      <c r="A62" s="26">
        <v>22</v>
      </c>
      <c r="B62" s="19" t="s">
        <v>55</v>
      </c>
      <c r="C62" s="20" t="s">
        <v>17</v>
      </c>
      <c r="D62" s="23">
        <v>24</v>
      </c>
      <c r="E62" s="36" t="s">
        <v>62</v>
      </c>
      <c r="F62" s="20" t="s">
        <v>12</v>
      </c>
      <c r="G62" s="112">
        <f>24*6.7</f>
        <v>160.80000000000001</v>
      </c>
      <c r="H62" s="25" t="s">
        <v>66</v>
      </c>
      <c r="I62" s="36" t="s">
        <v>62</v>
      </c>
      <c r="J62" s="20" t="s">
        <v>17</v>
      </c>
      <c r="K62" s="23">
        <v>24</v>
      </c>
      <c r="L62" s="26" t="s">
        <v>13</v>
      </c>
    </row>
    <row r="63" spans="1:12" ht="64.5" customHeight="1" x14ac:dyDescent="0.25">
      <c r="A63" s="26">
        <v>23</v>
      </c>
      <c r="B63" s="19" t="s">
        <v>144</v>
      </c>
      <c r="C63" s="20" t="s">
        <v>104</v>
      </c>
      <c r="D63" s="37">
        <f>(3.3*4)+(1.4*4)</f>
        <v>18.799999999999997</v>
      </c>
      <c r="E63" s="36"/>
      <c r="F63" s="20"/>
      <c r="G63" s="110"/>
      <c r="H63" s="25"/>
      <c r="I63" s="36" t="s">
        <v>105</v>
      </c>
      <c r="J63" s="20" t="s">
        <v>104</v>
      </c>
      <c r="K63" s="37">
        <f>(3.3*4)+(1.4*4)*1.02</f>
        <v>18.911999999999999</v>
      </c>
      <c r="L63" s="26" t="s">
        <v>13</v>
      </c>
    </row>
    <row r="64" spans="1:12" ht="52.5" customHeight="1" x14ac:dyDescent="0.25">
      <c r="A64" s="26">
        <v>24</v>
      </c>
      <c r="B64" s="19" t="s">
        <v>145</v>
      </c>
      <c r="C64" s="20" t="s">
        <v>104</v>
      </c>
      <c r="D64" s="37">
        <f>(3.3*4)+(1.4*4)</f>
        <v>18.799999999999997</v>
      </c>
      <c r="E64" s="36" t="s">
        <v>106</v>
      </c>
      <c r="F64" s="20" t="s">
        <v>12</v>
      </c>
      <c r="G64" s="110">
        <f>((3.3*4)+(1.4*4))*0.201</f>
        <v>3.7787999999999995</v>
      </c>
      <c r="H64" s="25" t="s">
        <v>66</v>
      </c>
      <c r="I64" s="36" t="s">
        <v>106</v>
      </c>
      <c r="J64" s="20" t="s">
        <v>104</v>
      </c>
      <c r="K64" s="37">
        <f>((3.3*4)+(1.4*4))*1.02</f>
        <v>19.175999999999998</v>
      </c>
      <c r="L64" s="26" t="s">
        <v>13</v>
      </c>
    </row>
    <row r="65" spans="1:12" ht="19.5" customHeight="1" x14ac:dyDescent="0.25">
      <c r="A65" s="26"/>
      <c r="B65" s="130" t="s">
        <v>131</v>
      </c>
      <c r="C65" s="131"/>
      <c r="D65" s="131"/>
      <c r="E65" s="131"/>
      <c r="F65" s="131"/>
      <c r="G65" s="131"/>
      <c r="H65" s="131"/>
      <c r="I65" s="131"/>
      <c r="J65" s="131"/>
      <c r="K65" s="131"/>
      <c r="L65" s="21"/>
    </row>
    <row r="66" spans="1:12" ht="31.5" customHeight="1" x14ac:dyDescent="0.25">
      <c r="A66" s="26">
        <v>25</v>
      </c>
      <c r="B66" s="19" t="s">
        <v>56</v>
      </c>
      <c r="C66" s="20" t="s">
        <v>17</v>
      </c>
      <c r="D66" s="23">
        <v>1</v>
      </c>
      <c r="E66" s="21"/>
      <c r="F66" s="21"/>
      <c r="G66" s="106"/>
      <c r="H66" s="21"/>
      <c r="I66" s="27"/>
      <c r="J66" s="20"/>
      <c r="K66" s="23"/>
      <c r="L66" s="26"/>
    </row>
    <row r="67" spans="1:12" ht="48.75" customHeight="1" x14ac:dyDescent="0.25">
      <c r="A67" s="38">
        <v>26</v>
      </c>
      <c r="B67" s="30" t="s">
        <v>57</v>
      </c>
      <c r="C67" s="38" t="s">
        <v>17</v>
      </c>
      <c r="D67" s="38">
        <v>1</v>
      </c>
      <c r="E67" s="19" t="s">
        <v>21</v>
      </c>
      <c r="F67" s="20" t="s">
        <v>12</v>
      </c>
      <c r="G67" s="112">
        <f>0.6*2</f>
        <v>1.2</v>
      </c>
      <c r="H67" s="38" t="s">
        <v>25</v>
      </c>
      <c r="I67" s="19" t="s">
        <v>21</v>
      </c>
      <c r="J67" s="20" t="s">
        <v>12</v>
      </c>
      <c r="K67" s="23">
        <f>0.6*2</f>
        <v>1.2</v>
      </c>
      <c r="L67" s="26" t="s">
        <v>13</v>
      </c>
    </row>
    <row r="68" spans="1:12" ht="77.25" customHeight="1" x14ac:dyDescent="0.25">
      <c r="A68" s="26">
        <v>27</v>
      </c>
      <c r="B68" s="30" t="s">
        <v>79</v>
      </c>
      <c r="C68" s="38" t="s">
        <v>15</v>
      </c>
      <c r="D68" s="38">
        <v>1.4</v>
      </c>
      <c r="E68" s="38"/>
      <c r="F68" s="29"/>
      <c r="G68" s="116"/>
      <c r="H68" s="29"/>
      <c r="I68" s="19" t="s">
        <v>39</v>
      </c>
      <c r="J68" s="20" t="s">
        <v>12</v>
      </c>
      <c r="K68" s="37">
        <v>0.5</v>
      </c>
      <c r="L68" s="26" t="s">
        <v>13</v>
      </c>
    </row>
    <row r="69" spans="1:12" ht="22.5" customHeight="1" x14ac:dyDescent="0.25">
      <c r="A69" s="74"/>
      <c r="B69" s="161" t="s">
        <v>132</v>
      </c>
      <c r="C69" s="162"/>
      <c r="D69" s="162"/>
      <c r="E69" s="162"/>
      <c r="F69" s="162"/>
      <c r="G69" s="162"/>
      <c r="H69" s="162"/>
      <c r="I69" s="162"/>
      <c r="J69" s="162"/>
      <c r="K69" s="162"/>
      <c r="L69" s="21"/>
    </row>
    <row r="70" spans="1:12" ht="30.75" customHeight="1" x14ac:dyDescent="0.25">
      <c r="A70" s="133">
        <v>28</v>
      </c>
      <c r="B70" s="136" t="s">
        <v>58</v>
      </c>
      <c r="C70" s="157" t="s">
        <v>17</v>
      </c>
      <c r="D70" s="157">
        <v>1</v>
      </c>
      <c r="E70" s="19" t="s">
        <v>20</v>
      </c>
      <c r="F70" s="20" t="s">
        <v>12</v>
      </c>
      <c r="G70" s="110">
        <v>8</v>
      </c>
      <c r="H70" s="38" t="s">
        <v>25</v>
      </c>
      <c r="I70" s="19" t="s">
        <v>20</v>
      </c>
      <c r="J70" s="20" t="s">
        <v>12</v>
      </c>
      <c r="K70" s="37">
        <v>8</v>
      </c>
      <c r="L70" s="26" t="s">
        <v>13</v>
      </c>
    </row>
    <row r="71" spans="1:12" ht="30.75" customHeight="1" x14ac:dyDescent="0.25">
      <c r="A71" s="134"/>
      <c r="B71" s="137"/>
      <c r="C71" s="158"/>
      <c r="D71" s="158"/>
      <c r="E71" s="19" t="s">
        <v>21</v>
      </c>
      <c r="F71" s="20" t="s">
        <v>12</v>
      </c>
      <c r="G71" s="110">
        <v>5</v>
      </c>
      <c r="H71" s="38" t="s">
        <v>25</v>
      </c>
      <c r="I71" s="19" t="s">
        <v>21</v>
      </c>
      <c r="J71" s="20" t="s">
        <v>12</v>
      </c>
      <c r="K71" s="37">
        <v>5</v>
      </c>
      <c r="L71" s="26" t="s">
        <v>13</v>
      </c>
    </row>
    <row r="72" spans="1:12" ht="30.75" customHeight="1" x14ac:dyDescent="0.25">
      <c r="A72" s="135"/>
      <c r="B72" s="138"/>
      <c r="C72" s="159"/>
      <c r="D72" s="159"/>
      <c r="E72" s="19" t="s">
        <v>22</v>
      </c>
      <c r="F72" s="20" t="s">
        <v>12</v>
      </c>
      <c r="G72" s="110">
        <v>4</v>
      </c>
      <c r="H72" s="26" t="s">
        <v>25</v>
      </c>
      <c r="I72" s="19" t="s">
        <v>22</v>
      </c>
      <c r="J72" s="20" t="s">
        <v>12</v>
      </c>
      <c r="K72" s="37">
        <v>4</v>
      </c>
      <c r="L72" s="26" t="s">
        <v>13</v>
      </c>
    </row>
    <row r="73" spans="1:12" ht="36.75" customHeight="1" x14ac:dyDescent="0.25">
      <c r="A73" s="51">
        <v>29</v>
      </c>
      <c r="B73" s="50" t="s">
        <v>150</v>
      </c>
      <c r="C73" s="49" t="s">
        <v>14</v>
      </c>
      <c r="D73" s="49">
        <v>0.1</v>
      </c>
      <c r="E73" s="51"/>
      <c r="F73" s="49"/>
      <c r="G73" s="117"/>
      <c r="H73" s="49"/>
      <c r="I73" s="19"/>
      <c r="J73" s="20"/>
      <c r="K73" s="37"/>
      <c r="L73" s="26"/>
    </row>
    <row r="74" spans="1:12" ht="64.5" customHeight="1" x14ac:dyDescent="0.25">
      <c r="A74" s="51">
        <v>30</v>
      </c>
      <c r="B74" s="50" t="s">
        <v>151</v>
      </c>
      <c r="C74" s="49" t="s">
        <v>14</v>
      </c>
      <c r="D74" s="49">
        <v>0.1</v>
      </c>
      <c r="E74" s="51"/>
      <c r="F74" s="49"/>
      <c r="G74" s="117"/>
      <c r="H74" s="49"/>
      <c r="I74" s="19"/>
      <c r="J74" s="20"/>
      <c r="K74" s="37"/>
      <c r="L74" s="26"/>
    </row>
    <row r="75" spans="1:12" ht="39.75" customHeight="1" x14ac:dyDescent="0.25">
      <c r="A75" s="26">
        <v>31</v>
      </c>
      <c r="B75" s="19" t="s">
        <v>152</v>
      </c>
      <c r="C75" s="20" t="s">
        <v>12</v>
      </c>
      <c r="D75" s="23">
        <v>100</v>
      </c>
      <c r="E75" s="19" t="s">
        <v>65</v>
      </c>
      <c r="F75" s="20" t="s">
        <v>12</v>
      </c>
      <c r="G75" s="110">
        <v>100</v>
      </c>
      <c r="H75" s="25" t="s">
        <v>25</v>
      </c>
      <c r="I75" s="19"/>
      <c r="J75" s="20"/>
      <c r="K75" s="37"/>
      <c r="L75" s="26"/>
    </row>
    <row r="76" spans="1:12" ht="30" customHeight="1" x14ac:dyDescent="0.25">
      <c r="A76" s="26">
        <v>32</v>
      </c>
      <c r="B76" s="19" t="s">
        <v>37</v>
      </c>
      <c r="C76" s="20" t="s">
        <v>12</v>
      </c>
      <c r="D76" s="23">
        <v>100</v>
      </c>
      <c r="E76" s="19"/>
      <c r="F76" s="20"/>
      <c r="G76" s="110"/>
      <c r="H76" s="25"/>
      <c r="I76" s="19" t="s">
        <v>65</v>
      </c>
      <c r="J76" s="20" t="s">
        <v>14</v>
      </c>
      <c r="K76" s="37">
        <v>0.1</v>
      </c>
      <c r="L76" s="27" t="s">
        <v>48</v>
      </c>
    </row>
    <row r="77" spans="1:12" ht="75.75" customHeight="1" x14ac:dyDescent="0.25">
      <c r="A77" s="26">
        <v>33</v>
      </c>
      <c r="B77" s="30" t="s">
        <v>78</v>
      </c>
      <c r="C77" s="38" t="s">
        <v>15</v>
      </c>
      <c r="D77" s="38">
        <v>4</v>
      </c>
      <c r="E77" s="38"/>
      <c r="F77" s="29"/>
      <c r="G77" s="116"/>
      <c r="H77" s="29"/>
      <c r="I77" s="19" t="s">
        <v>39</v>
      </c>
      <c r="J77" s="20" t="s">
        <v>12</v>
      </c>
      <c r="K77" s="24">
        <v>1.44</v>
      </c>
      <c r="L77" s="26" t="s">
        <v>13</v>
      </c>
    </row>
    <row r="78" spans="1:12" ht="21.75" customHeight="1" x14ac:dyDescent="0.25">
      <c r="A78" s="130" t="s">
        <v>133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2"/>
      <c r="L78" s="21"/>
    </row>
    <row r="79" spans="1:12" ht="63" customHeight="1" x14ac:dyDescent="0.25">
      <c r="A79" s="26">
        <v>34</v>
      </c>
      <c r="B79" s="19" t="s">
        <v>70</v>
      </c>
      <c r="C79" s="20" t="s">
        <v>17</v>
      </c>
      <c r="D79" s="23">
        <v>1</v>
      </c>
      <c r="E79" s="21"/>
      <c r="F79" s="21"/>
      <c r="G79" s="106"/>
      <c r="H79" s="21"/>
      <c r="I79" s="27"/>
      <c r="J79" s="20"/>
      <c r="K79" s="23"/>
      <c r="L79" s="26"/>
    </row>
    <row r="80" spans="1:12" ht="33" customHeight="1" x14ac:dyDescent="0.25">
      <c r="A80" s="133">
        <v>35</v>
      </c>
      <c r="B80" s="136" t="s">
        <v>59</v>
      </c>
      <c r="C80" s="133" t="s">
        <v>17</v>
      </c>
      <c r="D80" s="133">
        <v>1</v>
      </c>
      <c r="E80" s="19" t="s">
        <v>20</v>
      </c>
      <c r="F80" s="20" t="s">
        <v>12</v>
      </c>
      <c r="G80" s="112">
        <v>50</v>
      </c>
      <c r="H80" s="38" t="s">
        <v>25</v>
      </c>
      <c r="I80" s="19" t="s">
        <v>20</v>
      </c>
      <c r="J80" s="20" t="s">
        <v>12</v>
      </c>
      <c r="K80" s="23">
        <v>50</v>
      </c>
      <c r="L80" s="26" t="s">
        <v>13</v>
      </c>
    </row>
    <row r="81" spans="1:12" ht="30" customHeight="1" x14ac:dyDescent="0.25">
      <c r="A81" s="134"/>
      <c r="B81" s="137"/>
      <c r="C81" s="134"/>
      <c r="D81" s="134"/>
      <c r="E81" s="19" t="s">
        <v>21</v>
      </c>
      <c r="F81" s="20" t="s">
        <v>12</v>
      </c>
      <c r="G81" s="112">
        <v>34</v>
      </c>
      <c r="H81" s="38" t="s">
        <v>25</v>
      </c>
      <c r="I81" s="19" t="s">
        <v>21</v>
      </c>
      <c r="J81" s="20" t="s">
        <v>12</v>
      </c>
      <c r="K81" s="23">
        <v>34</v>
      </c>
      <c r="L81" s="26" t="s">
        <v>13</v>
      </c>
    </row>
    <row r="82" spans="1:12" ht="38.25" customHeight="1" x14ac:dyDescent="0.25">
      <c r="A82" s="135"/>
      <c r="B82" s="138"/>
      <c r="C82" s="135"/>
      <c r="D82" s="135"/>
      <c r="E82" s="30" t="s">
        <v>69</v>
      </c>
      <c r="F82" s="20" t="s">
        <v>12</v>
      </c>
      <c r="G82" s="115">
        <f>1*4.5</f>
        <v>4.5</v>
      </c>
      <c r="H82" s="38" t="s">
        <v>25</v>
      </c>
      <c r="I82" s="19" t="s">
        <v>116</v>
      </c>
      <c r="J82" s="20" t="s">
        <v>17</v>
      </c>
      <c r="K82" s="23">
        <v>1</v>
      </c>
      <c r="L82" s="26" t="s">
        <v>102</v>
      </c>
    </row>
    <row r="83" spans="1:12" ht="43.5" customHeight="1" x14ac:dyDescent="0.25">
      <c r="A83" s="133">
        <v>36</v>
      </c>
      <c r="B83" s="136" t="s">
        <v>121</v>
      </c>
      <c r="C83" s="157" t="s">
        <v>17</v>
      </c>
      <c r="D83" s="157">
        <v>1</v>
      </c>
      <c r="E83" s="19" t="s">
        <v>22</v>
      </c>
      <c r="F83" s="20" t="s">
        <v>12</v>
      </c>
      <c r="G83" s="112">
        <v>4</v>
      </c>
      <c r="H83" s="38" t="s">
        <v>25</v>
      </c>
      <c r="I83" s="19" t="s">
        <v>22</v>
      </c>
      <c r="J83" s="20" t="s">
        <v>12</v>
      </c>
      <c r="K83" s="23">
        <v>4</v>
      </c>
      <c r="L83" s="26" t="s">
        <v>13</v>
      </c>
    </row>
    <row r="84" spans="1:12" ht="31.5" customHeight="1" x14ac:dyDescent="0.25">
      <c r="A84" s="135"/>
      <c r="B84" s="138"/>
      <c r="C84" s="159"/>
      <c r="D84" s="159"/>
      <c r="E84" s="36" t="s">
        <v>123</v>
      </c>
      <c r="F84" s="20" t="s">
        <v>12</v>
      </c>
      <c r="G84" s="112">
        <f>1*5</f>
        <v>5</v>
      </c>
      <c r="H84" s="38" t="s">
        <v>25</v>
      </c>
      <c r="I84" s="36" t="s">
        <v>122</v>
      </c>
      <c r="J84" s="20" t="s">
        <v>17</v>
      </c>
      <c r="K84" s="23">
        <v>1</v>
      </c>
      <c r="L84" s="27" t="s">
        <v>48</v>
      </c>
    </row>
    <row r="85" spans="1:12" ht="75" customHeight="1" x14ac:dyDescent="0.25">
      <c r="A85" s="26">
        <v>37</v>
      </c>
      <c r="B85" s="30" t="s">
        <v>77</v>
      </c>
      <c r="C85" s="38" t="s">
        <v>15</v>
      </c>
      <c r="D85" s="38">
        <v>10</v>
      </c>
      <c r="E85" s="38"/>
      <c r="F85" s="29"/>
      <c r="G85" s="116"/>
      <c r="H85" s="29"/>
      <c r="I85" s="19" t="s">
        <v>39</v>
      </c>
      <c r="J85" s="20" t="s">
        <v>12</v>
      </c>
      <c r="K85" s="24">
        <v>3.6</v>
      </c>
      <c r="L85" s="26" t="s">
        <v>13</v>
      </c>
    </row>
    <row r="86" spans="1:12" ht="18.75" customHeight="1" x14ac:dyDescent="0.25">
      <c r="A86" s="130" t="s">
        <v>134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2"/>
      <c r="L86" s="21"/>
    </row>
    <row r="87" spans="1:12" ht="32.25" customHeight="1" x14ac:dyDescent="0.25">
      <c r="A87" s="133">
        <v>38</v>
      </c>
      <c r="B87" s="136" t="s">
        <v>60</v>
      </c>
      <c r="C87" s="133" t="s">
        <v>17</v>
      </c>
      <c r="D87" s="133">
        <v>1</v>
      </c>
      <c r="E87" s="19" t="s">
        <v>23</v>
      </c>
      <c r="F87" s="20" t="s">
        <v>12</v>
      </c>
      <c r="G87" s="110">
        <v>59</v>
      </c>
      <c r="H87" s="26" t="s">
        <v>25</v>
      </c>
      <c r="I87" s="19" t="s">
        <v>23</v>
      </c>
      <c r="J87" s="20" t="s">
        <v>12</v>
      </c>
      <c r="K87" s="37">
        <v>59</v>
      </c>
      <c r="L87" s="26" t="s">
        <v>13</v>
      </c>
    </row>
    <row r="88" spans="1:12" ht="37.5" customHeight="1" x14ac:dyDescent="0.25">
      <c r="A88" s="135"/>
      <c r="B88" s="138"/>
      <c r="C88" s="135"/>
      <c r="D88" s="135"/>
      <c r="E88" s="19" t="s">
        <v>24</v>
      </c>
      <c r="F88" s="20" t="s">
        <v>12</v>
      </c>
      <c r="G88" s="110">
        <v>50</v>
      </c>
      <c r="H88" s="26" t="s">
        <v>25</v>
      </c>
      <c r="I88" s="19" t="s">
        <v>24</v>
      </c>
      <c r="J88" s="20" t="s">
        <v>12</v>
      </c>
      <c r="K88" s="37">
        <v>50</v>
      </c>
      <c r="L88" s="26" t="s">
        <v>13</v>
      </c>
    </row>
    <row r="89" spans="1:12" ht="45.75" customHeight="1" x14ac:dyDescent="0.25">
      <c r="A89" s="26">
        <v>39</v>
      </c>
      <c r="B89" s="30" t="s">
        <v>118</v>
      </c>
      <c r="C89" s="38" t="s">
        <v>17</v>
      </c>
      <c r="D89" s="38">
        <v>2</v>
      </c>
      <c r="E89" s="30" t="s">
        <v>68</v>
      </c>
      <c r="F89" s="20" t="s">
        <v>12</v>
      </c>
      <c r="G89" s="115">
        <f>2*4.5</f>
        <v>9</v>
      </c>
      <c r="H89" s="38" t="s">
        <v>25</v>
      </c>
      <c r="I89" s="30" t="s">
        <v>137</v>
      </c>
      <c r="J89" s="38" t="s">
        <v>17</v>
      </c>
      <c r="K89" s="38">
        <v>2</v>
      </c>
      <c r="L89" s="26" t="s">
        <v>13</v>
      </c>
    </row>
    <row r="90" spans="1:12" ht="74.25" customHeight="1" x14ac:dyDescent="0.25">
      <c r="A90" s="26">
        <v>40</v>
      </c>
      <c r="B90" s="30" t="s">
        <v>76</v>
      </c>
      <c r="C90" s="38" t="s">
        <v>15</v>
      </c>
      <c r="D90" s="38">
        <v>77</v>
      </c>
      <c r="E90" s="38"/>
      <c r="F90" s="29"/>
      <c r="G90" s="116"/>
      <c r="H90" s="29"/>
      <c r="I90" s="19" t="s">
        <v>39</v>
      </c>
      <c r="J90" s="20" t="s">
        <v>12</v>
      </c>
      <c r="K90" s="24">
        <v>27.72</v>
      </c>
      <c r="L90" s="26" t="s">
        <v>13</v>
      </c>
    </row>
    <row r="91" spans="1:12" ht="22.5" customHeight="1" x14ac:dyDescent="0.25">
      <c r="A91" s="130" t="s">
        <v>135</v>
      </c>
      <c r="B91" s="131"/>
      <c r="C91" s="131"/>
      <c r="D91" s="131"/>
      <c r="E91" s="131"/>
      <c r="F91" s="131"/>
      <c r="G91" s="131"/>
      <c r="H91" s="131"/>
      <c r="I91" s="131"/>
      <c r="J91" s="131"/>
      <c r="K91" s="132"/>
      <c r="L91" s="21"/>
    </row>
    <row r="92" spans="1:12" ht="32.25" customHeight="1" x14ac:dyDescent="0.25">
      <c r="A92" s="151">
        <v>41</v>
      </c>
      <c r="B92" s="153" t="s">
        <v>82</v>
      </c>
      <c r="C92" s="151" t="s">
        <v>17</v>
      </c>
      <c r="D92" s="151">
        <v>27</v>
      </c>
      <c r="E92" s="88" t="s">
        <v>21</v>
      </c>
      <c r="F92" s="20" t="s">
        <v>12</v>
      </c>
      <c r="G92" s="112">
        <f>0.2*54</f>
        <v>10.8</v>
      </c>
      <c r="H92" s="25" t="s">
        <v>25</v>
      </c>
      <c r="I92" s="151"/>
      <c r="J92" s="151"/>
      <c r="K92" s="151"/>
      <c r="L92" s="151"/>
    </row>
    <row r="93" spans="1:12" ht="31.5" customHeight="1" x14ac:dyDescent="0.25">
      <c r="A93" s="173"/>
      <c r="B93" s="174"/>
      <c r="C93" s="173"/>
      <c r="D93" s="173"/>
      <c r="E93" s="36" t="s">
        <v>71</v>
      </c>
      <c r="F93" s="86" t="s">
        <v>12</v>
      </c>
      <c r="G93" s="115">
        <f>27*1.4</f>
        <v>37.799999999999997</v>
      </c>
      <c r="H93" s="25" t="s">
        <v>66</v>
      </c>
      <c r="I93" s="135"/>
      <c r="J93" s="135"/>
      <c r="K93" s="135"/>
      <c r="L93" s="135"/>
    </row>
    <row r="94" spans="1:12" ht="30.75" customHeight="1" x14ac:dyDescent="0.25">
      <c r="A94" s="151">
        <v>42</v>
      </c>
      <c r="B94" s="153" t="s">
        <v>83</v>
      </c>
      <c r="C94" s="151" t="s">
        <v>17</v>
      </c>
      <c r="D94" s="151">
        <v>27</v>
      </c>
      <c r="E94" s="151"/>
      <c r="F94" s="151"/>
      <c r="G94" s="152"/>
      <c r="H94" s="151"/>
      <c r="I94" s="19" t="s">
        <v>21</v>
      </c>
      <c r="J94" s="20" t="s">
        <v>12</v>
      </c>
      <c r="K94" s="23">
        <f>0.2*54</f>
        <v>10.8</v>
      </c>
      <c r="L94" s="26" t="s">
        <v>13</v>
      </c>
    </row>
    <row r="95" spans="1:12" ht="31.5" customHeight="1" x14ac:dyDescent="0.25">
      <c r="A95" s="135"/>
      <c r="B95" s="138"/>
      <c r="C95" s="135"/>
      <c r="D95" s="135"/>
      <c r="E95" s="135"/>
      <c r="F95" s="135"/>
      <c r="G95" s="145"/>
      <c r="H95" s="135"/>
      <c r="I95" s="36" t="s">
        <v>71</v>
      </c>
      <c r="J95" s="38" t="s">
        <v>17</v>
      </c>
      <c r="K95" s="38">
        <v>27</v>
      </c>
      <c r="L95" s="27" t="s">
        <v>103</v>
      </c>
    </row>
    <row r="96" spans="1:12" ht="32.25" customHeight="1" x14ac:dyDescent="0.25">
      <c r="A96" s="151">
        <v>43</v>
      </c>
      <c r="B96" s="153" t="s">
        <v>84</v>
      </c>
      <c r="C96" s="151" t="s">
        <v>17</v>
      </c>
      <c r="D96" s="151">
        <v>1</v>
      </c>
      <c r="E96" s="19" t="s">
        <v>21</v>
      </c>
      <c r="F96" s="20" t="s">
        <v>12</v>
      </c>
      <c r="G96" s="105">
        <f>0.2*2</f>
        <v>0.4</v>
      </c>
      <c r="H96" s="25" t="s">
        <v>25</v>
      </c>
      <c r="I96" s="21"/>
      <c r="J96" s="22"/>
      <c r="K96" s="22"/>
      <c r="L96" s="21"/>
    </row>
    <row r="97" spans="1:18" ht="32.25" customHeight="1" x14ac:dyDescent="0.25">
      <c r="A97" s="135"/>
      <c r="B97" s="138"/>
      <c r="C97" s="135"/>
      <c r="D97" s="135"/>
      <c r="E97" s="36" t="s">
        <v>74</v>
      </c>
      <c r="F97" s="25" t="s">
        <v>12</v>
      </c>
      <c r="G97" s="94">
        <f>1*26</f>
        <v>26</v>
      </c>
      <c r="H97" s="89" t="s">
        <v>66</v>
      </c>
      <c r="I97" s="21"/>
      <c r="J97" s="90"/>
      <c r="K97" s="90"/>
      <c r="L97" s="21"/>
    </row>
    <row r="98" spans="1:18" ht="33.75" customHeight="1" x14ac:dyDescent="0.25">
      <c r="A98" s="151">
        <v>44</v>
      </c>
      <c r="B98" s="153" t="s">
        <v>85</v>
      </c>
      <c r="C98" s="151" t="s">
        <v>17</v>
      </c>
      <c r="D98" s="151">
        <v>1</v>
      </c>
      <c r="E98" s="151"/>
      <c r="F98" s="151"/>
      <c r="G98" s="152"/>
      <c r="H98" s="151"/>
      <c r="I98" s="19" t="s">
        <v>21</v>
      </c>
      <c r="J98" s="20" t="s">
        <v>12</v>
      </c>
      <c r="K98" s="24">
        <f>0.2*2</f>
        <v>0.4</v>
      </c>
      <c r="L98" s="26" t="s">
        <v>13</v>
      </c>
      <c r="R98" s="52">
        <f>K98+K94+K88+K87+K83+K81+K80+K72+K71+K70+K67+K59+K58+K40+K39+K34+K33</f>
        <v>348.4</v>
      </c>
    </row>
    <row r="99" spans="1:18" ht="77.25" customHeight="1" x14ac:dyDescent="0.25">
      <c r="A99" s="135"/>
      <c r="B99" s="138"/>
      <c r="C99" s="135"/>
      <c r="D99" s="135"/>
      <c r="E99" s="135"/>
      <c r="F99" s="135"/>
      <c r="G99" s="145"/>
      <c r="H99" s="135"/>
      <c r="I99" s="19" t="s">
        <v>86</v>
      </c>
      <c r="J99" s="20" t="s">
        <v>17</v>
      </c>
      <c r="K99" s="23">
        <v>1</v>
      </c>
      <c r="L99" s="27" t="s">
        <v>103</v>
      </c>
    </row>
    <row r="100" spans="1:18" ht="19.5" customHeight="1" x14ac:dyDescent="0.25">
      <c r="A100" s="130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2"/>
      <c r="L100" s="21"/>
    </row>
    <row r="101" spans="1:18" ht="76.5" customHeight="1" x14ac:dyDescent="0.25">
      <c r="A101" s="89">
        <v>45</v>
      </c>
      <c r="B101" s="88" t="s">
        <v>75</v>
      </c>
      <c r="C101" s="89" t="s">
        <v>15</v>
      </c>
      <c r="D101" s="89">
        <v>2</v>
      </c>
      <c r="E101" s="89"/>
      <c r="F101" s="91"/>
      <c r="G101" s="111"/>
      <c r="H101" s="91"/>
      <c r="I101" s="88" t="s">
        <v>39</v>
      </c>
      <c r="J101" s="20" t="s">
        <v>12</v>
      </c>
      <c r="K101" s="24">
        <v>0.72</v>
      </c>
      <c r="L101" s="89" t="s">
        <v>13</v>
      </c>
    </row>
    <row r="102" spans="1:18" ht="27" customHeight="1" x14ac:dyDescent="0.25">
      <c r="A102" s="26">
        <v>46</v>
      </c>
      <c r="B102" s="127" t="s">
        <v>38</v>
      </c>
      <c r="C102" s="20" t="s">
        <v>18</v>
      </c>
      <c r="D102" s="23">
        <v>1</v>
      </c>
      <c r="E102" s="21"/>
      <c r="F102" s="21"/>
      <c r="G102" s="106"/>
      <c r="H102" s="21"/>
      <c r="I102" s="21"/>
      <c r="J102" s="21"/>
      <c r="K102" s="21"/>
      <c r="L102" s="21"/>
    </row>
    <row r="103" spans="1:18" ht="27" hidden="1" customHeight="1" x14ac:dyDescent="0.25">
      <c r="A103" s="56"/>
      <c r="B103" s="12"/>
      <c r="C103" s="53"/>
      <c r="D103" s="54"/>
      <c r="E103" s="55"/>
      <c r="F103" s="55"/>
      <c r="G103" s="118"/>
      <c r="H103" s="55"/>
      <c r="I103" s="55"/>
      <c r="J103" s="55"/>
      <c r="K103" s="55"/>
      <c r="L103" s="55"/>
    </row>
    <row r="104" spans="1:18" ht="7.5" hidden="1" customHeight="1" x14ac:dyDescent="0.25">
      <c r="A104" s="56"/>
      <c r="B104" s="12"/>
      <c r="C104" s="53"/>
      <c r="D104" s="54"/>
      <c r="E104" s="55"/>
      <c r="F104" s="55"/>
      <c r="G104" s="118"/>
      <c r="H104" s="55"/>
      <c r="I104" s="55"/>
      <c r="J104" s="55"/>
      <c r="K104" s="55"/>
      <c r="L104" s="55"/>
    </row>
    <row r="105" spans="1:18" ht="15.75" hidden="1" customHeight="1" x14ac:dyDescent="0.25">
      <c r="A105" s="56"/>
      <c r="B105" s="12"/>
      <c r="C105" s="53"/>
      <c r="D105" s="54"/>
      <c r="E105" s="55"/>
      <c r="F105" s="55"/>
      <c r="G105" s="118"/>
      <c r="H105" s="55"/>
      <c r="I105" s="55"/>
      <c r="J105" s="55"/>
      <c r="K105" s="55"/>
      <c r="L105" s="55"/>
    </row>
    <row r="106" spans="1:18" ht="15.75" customHeight="1" x14ac:dyDescent="0.25">
      <c r="A106" s="56"/>
      <c r="B106" s="57" t="s">
        <v>43</v>
      </c>
      <c r="C106" s="58"/>
      <c r="D106" s="59"/>
      <c r="E106" s="60"/>
      <c r="F106" s="60"/>
      <c r="G106" s="119"/>
      <c r="I106" s="61"/>
      <c r="J106" s="58"/>
      <c r="K106" s="58"/>
      <c r="L106" s="56"/>
    </row>
    <row r="107" spans="1:18" ht="13.5" customHeight="1" x14ac:dyDescent="0.25">
      <c r="A107" s="56"/>
      <c r="B107" s="160" t="s">
        <v>73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62"/>
    </row>
    <row r="108" spans="1:18" ht="26.25" customHeight="1" x14ac:dyDescent="0.25">
      <c r="A108" s="56"/>
      <c r="B108" s="160" t="s">
        <v>44</v>
      </c>
      <c r="C108" s="160"/>
      <c r="D108" s="160"/>
      <c r="E108" s="160"/>
      <c r="F108" s="160"/>
      <c r="G108" s="160"/>
      <c r="H108" s="160"/>
      <c r="I108" s="160"/>
      <c r="J108" s="160"/>
      <c r="K108" s="160"/>
      <c r="L108" s="62"/>
    </row>
    <row r="109" spans="1:18" s="80" customFormat="1" ht="26.25" customHeight="1" x14ac:dyDescent="0.25">
      <c r="A109" s="77"/>
      <c r="B109" s="78" t="s">
        <v>138</v>
      </c>
      <c r="C109" s="78"/>
      <c r="D109" s="78"/>
      <c r="E109" s="79" t="s">
        <v>126</v>
      </c>
      <c r="G109" s="120"/>
      <c r="I109" s="81"/>
      <c r="M109" s="82"/>
    </row>
    <row r="110" spans="1:18" ht="15.75" customHeight="1" x14ac:dyDescent="0.25">
      <c r="A110" s="75"/>
      <c r="B110" s="6" t="s">
        <v>41</v>
      </c>
      <c r="C110" s="6"/>
      <c r="D110" s="6"/>
      <c r="E110" s="64"/>
      <c r="F110" s="6"/>
      <c r="G110" s="121"/>
      <c r="H110" s="6"/>
      <c r="I110" s="64"/>
      <c r="J110" s="6"/>
      <c r="K110" s="6"/>
      <c r="L110" s="6"/>
      <c r="M110" s="63"/>
    </row>
    <row r="111" spans="1:18" ht="21" customHeight="1" x14ac:dyDescent="0.25">
      <c r="A111" s="76"/>
      <c r="B111" s="6"/>
      <c r="C111" s="65"/>
      <c r="D111" s="65"/>
      <c r="E111" s="66" t="s">
        <v>27</v>
      </c>
      <c r="F111" s="6"/>
      <c r="G111" s="121"/>
      <c r="H111" s="5"/>
      <c r="I111" s="154" t="s">
        <v>28</v>
      </c>
      <c r="J111" s="156"/>
      <c r="K111" s="67" t="s">
        <v>29</v>
      </c>
      <c r="L111" s="65"/>
      <c r="M111" s="1"/>
    </row>
    <row r="112" spans="1:18" ht="16.5" customHeight="1" x14ac:dyDescent="0.25">
      <c r="A112" s="69"/>
      <c r="B112" s="6" t="s">
        <v>64</v>
      </c>
      <c r="C112" s="6"/>
      <c r="D112" s="68"/>
      <c r="E112" s="69"/>
      <c r="F112" s="6"/>
      <c r="G112" s="121"/>
      <c r="H112" s="6"/>
      <c r="I112" s="66"/>
      <c r="J112" s="65"/>
      <c r="K112" s="70"/>
      <c r="L112" s="65"/>
      <c r="M112" s="1"/>
    </row>
    <row r="113" spans="1:13" ht="20.25" customHeight="1" x14ac:dyDescent="0.25">
      <c r="A113" s="69"/>
      <c r="B113" s="6"/>
      <c r="C113" s="6"/>
      <c r="D113" s="65"/>
      <c r="E113" s="64" t="s">
        <v>31</v>
      </c>
      <c r="F113" s="6"/>
      <c r="G113" s="122"/>
      <c r="H113" s="6"/>
      <c r="I113" s="154" t="s">
        <v>28</v>
      </c>
      <c r="J113" s="156"/>
      <c r="K113" s="70" t="s">
        <v>32</v>
      </c>
      <c r="L113" s="65"/>
      <c r="M113" s="1"/>
    </row>
    <row r="114" spans="1:13" ht="16.5" customHeight="1" x14ac:dyDescent="0.25">
      <c r="A114" s="69"/>
      <c r="B114" s="6"/>
      <c r="C114" s="6"/>
      <c r="D114" s="65"/>
      <c r="E114" s="71"/>
      <c r="F114" s="65"/>
      <c r="G114" s="122"/>
      <c r="H114" s="66"/>
      <c r="I114" s="66"/>
      <c r="J114" s="65"/>
      <c r="K114" s="65"/>
      <c r="L114" s="6"/>
      <c r="M114" s="1"/>
    </row>
    <row r="115" spans="1:13" ht="29.25" customHeight="1" x14ac:dyDescent="0.25">
      <c r="A115" s="69"/>
      <c r="B115" s="70" t="s">
        <v>30</v>
      </c>
      <c r="C115" s="6"/>
      <c r="D115" s="65"/>
      <c r="E115" s="155" t="s">
        <v>40</v>
      </c>
      <c r="F115" s="155"/>
      <c r="G115" s="155"/>
      <c r="H115" s="155"/>
      <c r="I115" s="154" t="s">
        <v>28</v>
      </c>
      <c r="J115" s="154"/>
      <c r="K115" s="65" t="s">
        <v>16</v>
      </c>
      <c r="L115" s="65"/>
      <c r="M115" s="1"/>
    </row>
    <row r="116" spans="1:13" x14ac:dyDescent="0.25">
      <c r="A116" s="69"/>
      <c r="B116" s="10"/>
      <c r="C116" s="6"/>
      <c r="D116" s="65"/>
      <c r="E116" s="66"/>
      <c r="F116" s="65"/>
      <c r="G116" s="122"/>
      <c r="H116" s="66"/>
      <c r="I116" s="66"/>
      <c r="J116" s="65"/>
      <c r="K116" s="65"/>
      <c r="L116" s="6"/>
      <c r="M116" s="1"/>
    </row>
    <row r="117" spans="1:13" ht="45" customHeight="1" x14ac:dyDescent="0.25">
      <c r="A117" s="69"/>
      <c r="B117" s="6"/>
      <c r="C117" s="6"/>
      <c r="D117" s="65"/>
      <c r="E117" s="66"/>
      <c r="F117" s="6"/>
      <c r="G117" s="121"/>
      <c r="H117" s="6"/>
      <c r="I117" s="64"/>
      <c r="J117" s="6"/>
      <c r="K117" s="6"/>
      <c r="L117" s="6"/>
      <c r="M117" s="1"/>
    </row>
    <row r="119" spans="1:13" x14ac:dyDescent="0.25">
      <c r="B119" s="72" t="s">
        <v>26</v>
      </c>
    </row>
    <row r="120" spans="1:13" x14ac:dyDescent="0.25">
      <c r="B120" s="6"/>
    </row>
    <row r="121" spans="1:13" x14ac:dyDescent="0.25">
      <c r="B121" s="6" t="s">
        <v>45</v>
      </c>
    </row>
    <row r="122" spans="1:13" x14ac:dyDescent="0.25">
      <c r="B122" s="73" t="s">
        <v>42</v>
      </c>
    </row>
  </sheetData>
  <mergeCells count="116">
    <mergeCell ref="F94:F95"/>
    <mergeCell ref="G94:G95"/>
    <mergeCell ref="H94:H95"/>
    <mergeCell ref="I92:I93"/>
    <mergeCell ref="R35:R36"/>
    <mergeCell ref="A41:A50"/>
    <mergeCell ref="B41:B50"/>
    <mergeCell ref="C41:C50"/>
    <mergeCell ref="D41:D50"/>
    <mergeCell ref="E41:E50"/>
    <mergeCell ref="F41:F50"/>
    <mergeCell ref="G41:G50"/>
    <mergeCell ref="H41:H50"/>
    <mergeCell ref="A35:A36"/>
    <mergeCell ref="B39:B40"/>
    <mergeCell ref="A39:A40"/>
    <mergeCell ref="C39:C40"/>
    <mergeCell ref="D39:D40"/>
    <mergeCell ref="B37:B38"/>
    <mergeCell ref="A37:A38"/>
    <mergeCell ref="I5:L5"/>
    <mergeCell ref="A94:A95"/>
    <mergeCell ref="B94:B95"/>
    <mergeCell ref="C94:C95"/>
    <mergeCell ref="D94:D95"/>
    <mergeCell ref="A11:L11"/>
    <mergeCell ref="A12:L12"/>
    <mergeCell ref="A13:L13"/>
    <mergeCell ref="A15:A16"/>
    <mergeCell ref="A32:A34"/>
    <mergeCell ref="C37:C38"/>
    <mergeCell ref="D37:D38"/>
    <mergeCell ref="B56:K56"/>
    <mergeCell ref="B61:K61"/>
    <mergeCell ref="A52:A54"/>
    <mergeCell ref="A91:K91"/>
    <mergeCell ref="A92:A93"/>
    <mergeCell ref="B92:B93"/>
    <mergeCell ref="C92:C93"/>
    <mergeCell ref="D92:D93"/>
    <mergeCell ref="J92:J93"/>
    <mergeCell ref="K92:K93"/>
    <mergeCell ref="L92:L93"/>
    <mergeCell ref="E94:E95"/>
    <mergeCell ref="B107:K107"/>
    <mergeCell ref="B108:K108"/>
    <mergeCell ref="B69:K69"/>
    <mergeCell ref="I7:L7"/>
    <mergeCell ref="I6:L6"/>
    <mergeCell ref="C52:C54"/>
    <mergeCell ref="D98:D99"/>
    <mergeCell ref="B83:B84"/>
    <mergeCell ref="C83:C84"/>
    <mergeCell ref="D83:D84"/>
    <mergeCell ref="B15:B16"/>
    <mergeCell ref="C15:D15"/>
    <mergeCell ref="E15:H15"/>
    <mergeCell ref="I15:L15"/>
    <mergeCell ref="E52:E54"/>
    <mergeCell ref="B18:L18"/>
    <mergeCell ref="B31:L31"/>
    <mergeCell ref="B32:B34"/>
    <mergeCell ref="C32:C34"/>
    <mergeCell ref="D32:D34"/>
    <mergeCell ref="D52:D54"/>
    <mergeCell ref="B35:B36"/>
    <mergeCell ref="C35:C36"/>
    <mergeCell ref="D35:D36"/>
    <mergeCell ref="I115:J115"/>
    <mergeCell ref="D58:D59"/>
    <mergeCell ref="A78:K78"/>
    <mergeCell ref="A80:A82"/>
    <mergeCell ref="B80:B82"/>
    <mergeCell ref="C80:C82"/>
    <mergeCell ref="D80:D82"/>
    <mergeCell ref="E115:H115"/>
    <mergeCell ref="A58:A59"/>
    <mergeCell ref="B58:B59"/>
    <mergeCell ref="I111:J111"/>
    <mergeCell ref="I113:J113"/>
    <mergeCell ref="A70:A72"/>
    <mergeCell ref="B70:B72"/>
    <mergeCell ref="C70:C72"/>
    <mergeCell ref="D70:D72"/>
    <mergeCell ref="B87:B88"/>
    <mergeCell ref="C87:C88"/>
    <mergeCell ref="D87:D88"/>
    <mergeCell ref="C58:C59"/>
    <mergeCell ref="A98:A99"/>
    <mergeCell ref="B98:B99"/>
    <mergeCell ref="C98:C99"/>
    <mergeCell ref="A83:A84"/>
    <mergeCell ref="A100:K100"/>
    <mergeCell ref="B65:K65"/>
    <mergeCell ref="A23:A25"/>
    <mergeCell ref="B23:B25"/>
    <mergeCell ref="C23:C25"/>
    <mergeCell ref="D23:D25"/>
    <mergeCell ref="E23:E25"/>
    <mergeCell ref="F23:F25"/>
    <mergeCell ref="G23:G25"/>
    <mergeCell ref="H23:H25"/>
    <mergeCell ref="B52:B54"/>
    <mergeCell ref="F52:F54"/>
    <mergeCell ref="G52:G54"/>
    <mergeCell ref="H52:H54"/>
    <mergeCell ref="A86:K86"/>
    <mergeCell ref="A87:A88"/>
    <mergeCell ref="E98:E99"/>
    <mergeCell ref="F98:F99"/>
    <mergeCell ref="G98:G99"/>
    <mergeCell ref="H98:H99"/>
    <mergeCell ref="A96:A97"/>
    <mergeCell ref="B96:B97"/>
    <mergeCell ref="C96:C97"/>
    <mergeCell ref="D96:D97"/>
  </mergeCells>
  <phoneticPr fontId="21" type="noConversion"/>
  <pageMargins left="0.47244094488188981" right="0.23622047244094491" top="0.27559055118110237" bottom="0.31496062992125984" header="0.15748031496062992" footer="0.15748031496062992"/>
  <pageSetup paperSize="9" scale="65" orientation="landscape" r:id="rId1"/>
  <headerFooter>
    <oddFooter>Страница  &amp;P из &amp;N</oddFooter>
  </headerFooter>
  <rowBreaks count="3" manualBreakCount="3">
    <brk id="48" max="14" man="1"/>
    <brk id="67" max="14" man="1"/>
    <brk id="8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Bozhedomov Vitaliy</dc:creator>
  <cp:lastModifiedBy>admins</cp:lastModifiedBy>
  <cp:lastPrinted>2026-04-30T07:31:46Z</cp:lastPrinted>
  <dcterms:created xsi:type="dcterms:W3CDTF">2022-09-20T04:46:58Z</dcterms:created>
  <dcterms:modified xsi:type="dcterms:W3CDTF">2026-05-20T11:07:52Z</dcterms:modified>
</cp:coreProperties>
</file>